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Mijn documenten\Inkoopplatform\Inkoopsegmenten\Print &amp; Mail\2014\Aanbesteding\Offerte Aanvraag\NvI\NvI 2\"/>
    </mc:Choice>
  </mc:AlternateContent>
  <bookViews>
    <workbookView xWindow="0" yWindow="0" windowWidth="28800" windowHeight="12480" tabRatio="500"/>
  </bookViews>
  <sheets>
    <sheet name="Rekenmodel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7" i="1" l="1"/>
  <c r="I37" i="1"/>
  <c r="G37" i="1"/>
  <c r="E37" i="1"/>
  <c r="M37" i="1" l="1"/>
  <c r="O37" i="1" s="1"/>
  <c r="K15" i="1" l="1"/>
  <c r="I15" i="1"/>
  <c r="G15" i="1"/>
  <c r="E15" i="1"/>
  <c r="K44" i="1"/>
  <c r="I44" i="1"/>
  <c r="M44" i="1" s="1"/>
  <c r="O44" i="1" s="1"/>
  <c r="G44" i="1"/>
  <c r="E44" i="1"/>
  <c r="K43" i="1"/>
  <c r="I43" i="1"/>
  <c r="G43" i="1"/>
  <c r="E43" i="1"/>
  <c r="M43" i="1" s="1"/>
  <c r="O43" i="1" s="1"/>
  <c r="K42" i="1"/>
  <c r="I42" i="1"/>
  <c r="G42" i="1"/>
  <c r="E42" i="1"/>
  <c r="K41" i="1"/>
  <c r="I41" i="1"/>
  <c r="G41" i="1"/>
  <c r="E41" i="1"/>
  <c r="M41" i="1" s="1"/>
  <c r="O41" i="1" s="1"/>
  <c r="K39" i="1"/>
  <c r="M39" i="1" s="1"/>
  <c r="O39" i="1" s="1"/>
  <c r="I39" i="1"/>
  <c r="G39" i="1"/>
  <c r="E39" i="1"/>
  <c r="K38" i="1"/>
  <c r="I38" i="1"/>
  <c r="G38" i="1"/>
  <c r="E38" i="1"/>
  <c r="M38" i="1" s="1"/>
  <c r="O38" i="1" s="1"/>
  <c r="K36" i="1"/>
  <c r="I36" i="1"/>
  <c r="G36" i="1"/>
  <c r="E36" i="1"/>
  <c r="K35" i="1"/>
  <c r="I35" i="1"/>
  <c r="G35" i="1"/>
  <c r="E35" i="1"/>
  <c r="M35" i="1" s="1"/>
  <c r="O35" i="1" s="1"/>
  <c r="M15" i="1" l="1"/>
  <c r="O15" i="1" s="1"/>
  <c r="M42" i="1"/>
  <c r="O42" i="1" s="1"/>
  <c r="M36" i="1"/>
  <c r="O36" i="1" s="1"/>
  <c r="K47" i="1"/>
  <c r="I47" i="1"/>
  <c r="G47" i="1"/>
  <c r="E47" i="1"/>
  <c r="M47" i="1" s="1"/>
  <c r="O47" i="1" s="1"/>
  <c r="K45" i="1"/>
  <c r="I45" i="1"/>
  <c r="G45" i="1"/>
  <c r="E45" i="1"/>
  <c r="M45" i="1" l="1"/>
  <c r="O45" i="1" s="1"/>
  <c r="E12" i="1"/>
  <c r="E13" i="1"/>
  <c r="E20" i="1" l="1"/>
  <c r="E49" i="1"/>
  <c r="K16" i="1" l="1"/>
  <c r="I16" i="1"/>
  <c r="G16" i="1"/>
  <c r="E16" i="1"/>
  <c r="D17" i="1"/>
  <c r="K33" i="1" l="1"/>
  <c r="I33" i="1"/>
  <c r="G33" i="1"/>
  <c r="E33" i="1"/>
  <c r="K32" i="1"/>
  <c r="I32" i="1"/>
  <c r="G32" i="1"/>
  <c r="E32" i="1"/>
  <c r="M70" i="1"/>
  <c r="M82" i="1"/>
  <c r="M81" i="1"/>
  <c r="M80" i="1"/>
  <c r="M74" i="1"/>
  <c r="M73" i="1"/>
  <c r="M72" i="1"/>
  <c r="M69" i="1"/>
  <c r="M68" i="1"/>
  <c r="M67" i="1"/>
  <c r="M62" i="1"/>
  <c r="M61" i="1"/>
  <c r="M60" i="1"/>
  <c r="M58" i="1"/>
  <c r="M57" i="1"/>
  <c r="M56" i="1"/>
  <c r="K46" i="1"/>
  <c r="I46" i="1"/>
  <c r="G46" i="1"/>
  <c r="E46" i="1"/>
  <c r="M33" i="1" l="1"/>
  <c r="O33" i="1" s="1"/>
  <c r="M32" i="1"/>
  <c r="O32" i="1" s="1"/>
  <c r="M83" i="1"/>
  <c r="D91" i="1" s="1"/>
  <c r="M75" i="1"/>
  <c r="D90" i="1" s="1"/>
  <c r="M63" i="1"/>
  <c r="D89" i="1" s="1"/>
  <c r="M46" i="1"/>
  <c r="O46" i="1" s="1"/>
  <c r="K51" i="1" l="1"/>
  <c r="I51" i="1"/>
  <c r="G51" i="1"/>
  <c r="K50" i="1"/>
  <c r="I50" i="1"/>
  <c r="G50" i="1"/>
  <c r="K49" i="1"/>
  <c r="I49" i="1"/>
  <c r="G49" i="1"/>
  <c r="K40" i="1"/>
  <c r="I40" i="1"/>
  <c r="G40" i="1"/>
  <c r="K34" i="1"/>
  <c r="I34" i="1"/>
  <c r="G34" i="1"/>
  <c r="K31" i="1"/>
  <c r="I31" i="1"/>
  <c r="G31" i="1"/>
  <c r="K30" i="1"/>
  <c r="I30" i="1"/>
  <c r="G30" i="1"/>
  <c r="K29" i="1"/>
  <c r="I29" i="1"/>
  <c r="G29" i="1"/>
  <c r="E51" i="1"/>
  <c r="E50" i="1"/>
  <c r="E40" i="1"/>
  <c r="E34" i="1"/>
  <c r="E31" i="1"/>
  <c r="E30" i="1"/>
  <c r="E29" i="1"/>
  <c r="K22" i="1"/>
  <c r="K21" i="1"/>
  <c r="K20" i="1"/>
  <c r="K18" i="1"/>
  <c r="K14" i="1"/>
  <c r="K13" i="1"/>
  <c r="K12" i="1"/>
  <c r="K17" i="1" s="1"/>
  <c r="I22" i="1"/>
  <c r="I21" i="1"/>
  <c r="I20" i="1"/>
  <c r="I18" i="1"/>
  <c r="I14" i="1"/>
  <c r="I13" i="1"/>
  <c r="I12" i="1"/>
  <c r="I17" i="1" s="1"/>
  <c r="M22" i="1"/>
  <c r="M21" i="1"/>
  <c r="M20" i="1"/>
  <c r="G22" i="1"/>
  <c r="G21" i="1"/>
  <c r="G20" i="1"/>
  <c r="G18" i="1"/>
  <c r="G14" i="1"/>
  <c r="G13" i="1"/>
  <c r="G12" i="1"/>
  <c r="G17" i="1" s="1"/>
  <c r="E22" i="1"/>
  <c r="E21" i="1"/>
  <c r="E18" i="1"/>
  <c r="E14" i="1"/>
  <c r="E17" i="1"/>
  <c r="M50" i="1" l="1"/>
  <c r="O50" i="1" s="1"/>
  <c r="M49" i="1"/>
  <c r="O49" i="1" s="1"/>
  <c r="M40" i="1"/>
  <c r="O40" i="1" s="1"/>
  <c r="M34" i="1"/>
  <c r="O34" i="1" s="1"/>
  <c r="M18" i="1"/>
  <c r="O18" i="1" s="1"/>
  <c r="M30" i="1"/>
  <c r="O30" i="1" s="1"/>
  <c r="M13" i="1"/>
  <c r="O13" i="1" s="1"/>
  <c r="M31" i="1"/>
  <c r="O31" i="1" s="1"/>
  <c r="M51" i="1"/>
  <c r="O51" i="1" s="1"/>
  <c r="O21" i="1"/>
  <c r="M29" i="1"/>
  <c r="O29" i="1" s="1"/>
  <c r="O20" i="1"/>
  <c r="M12" i="1"/>
  <c r="O12" i="1" s="1"/>
  <c r="M16" i="1"/>
  <c r="O16" i="1" s="1"/>
  <c r="O22" i="1"/>
  <c r="M17" i="1"/>
  <c r="O17" i="1" s="1"/>
  <c r="M14" i="1"/>
  <c r="O14" i="1" s="1"/>
  <c r="O52" i="1" l="1"/>
  <c r="D88" i="1" s="1"/>
  <c r="O23" i="1"/>
  <c r="D87" i="1" s="1"/>
  <c r="D92" i="1" l="1"/>
</calcChain>
</file>

<file path=xl/sharedStrings.xml><?xml version="1.0" encoding="utf-8"?>
<sst xmlns="http://schemas.openxmlformats.org/spreadsheetml/2006/main" count="110" uniqueCount="66">
  <si>
    <t>genereren bericht</t>
  </si>
  <si>
    <t>verzenden e-mail</t>
  </si>
  <si>
    <t>Kosten per bericht (e-mail)</t>
  </si>
  <si>
    <t>verwerken bounce e-mail</t>
  </si>
  <si>
    <t>BEDRIJFSGEGEVENS</t>
  </si>
  <si>
    <t xml:space="preserve">Leverancier: </t>
  </si>
  <si>
    <t>Hoort bij offerte:</t>
  </si>
  <si>
    <t>2014</t>
  </si>
  <si>
    <t>2015</t>
  </si>
  <si>
    <t>2016</t>
  </si>
  <si>
    <t>2017</t>
  </si>
  <si>
    <t>berichtenverkeer PWN - leverancier</t>
  </si>
  <si>
    <t>4 maanden</t>
  </si>
  <si>
    <t>12 maanden</t>
  </si>
  <si>
    <t>opname bericht in archief</t>
  </si>
  <si>
    <t>inrichtingskosten</t>
  </si>
  <si>
    <t>eenmalige opname huidig archief</t>
  </si>
  <si>
    <t>eenmalige export archief (bij einde contract)</t>
  </si>
  <si>
    <t>Totaal aantal contract-periode</t>
  </si>
  <si>
    <t>Overig:</t>
  </si>
  <si>
    <t>Prijs / stuk</t>
  </si>
  <si>
    <t>Totaalprijs</t>
  </si>
  <si>
    <t>aantal (berichten) per jaar</t>
  </si>
  <si>
    <t>digitaal</t>
  </si>
  <si>
    <t>Kosten per bericht (briefpost)</t>
  </si>
  <si>
    <t>fysiek</t>
  </si>
  <si>
    <t>Totaalkosten digitaal berichtenverkeer over contractperiode</t>
  </si>
  <si>
    <t>Totaalkosten fysiek berichtenverkeer over contractperiode</t>
  </si>
  <si>
    <t>Eenmalig</t>
  </si>
  <si>
    <t>inrichting 15 templates (email/briefpost)</t>
  </si>
  <si>
    <t>inrichting dataverkeer</t>
  </si>
  <si>
    <t>Archiveringskosten</t>
  </si>
  <si>
    <t>kosten éénmaling / per jaar</t>
  </si>
  <si>
    <t>Licentiekosten (exclusief archief)</t>
  </si>
  <si>
    <t>Totaal archiveringskosten over contractperiode</t>
  </si>
  <si>
    <t>Totaal licentiekosten over contractperiode</t>
  </si>
  <si>
    <t>Eventuele overige kosten</t>
  </si>
  <si>
    <t>Totaal overige kosten over contractperiode</t>
  </si>
  <si>
    <t xml:space="preserve">    in te vullen door de gegadigde</t>
  </si>
  <si>
    <t>Overzicht kosten over contractperiode</t>
  </si>
  <si>
    <t>totaal kosten per bericht (e-mail)</t>
  </si>
  <si>
    <t>totaal kosten per bericht (briefpost))</t>
  </si>
  <si>
    <t>totaal licentiekosten (exclusief archief)</t>
  </si>
  <si>
    <t>totaal archiveringskosten</t>
  </si>
  <si>
    <t>totaal overige kosten</t>
  </si>
  <si>
    <t>TOTAAL</t>
  </si>
  <si>
    <t>printen A4 (enkelzijdig)</t>
  </si>
  <si>
    <t>printen A4 (dubbelzijdig)</t>
  </si>
  <si>
    <t>extra kosten perforatierand</t>
  </si>
  <si>
    <t>Bijlage 8 - Prijstabel</t>
  </si>
  <si>
    <t>overige verzendkosten, behoudens porti</t>
  </si>
  <si>
    <t>geautomatiseerde opname bericht in archief</t>
  </si>
  <si>
    <t>handmatige opname bericht in archief</t>
  </si>
  <si>
    <t>toevoegen bijsluiter PDF</t>
  </si>
  <si>
    <t>kosten voorraad enveloppen (voorbedrukt / blanco)</t>
  </si>
  <si>
    <t>porti kosten 24 uurs / &lt;20 gram</t>
  </si>
  <si>
    <t>porti kosten basic 48 uurs / &lt;20 gram</t>
  </si>
  <si>
    <t>porti kosten basic 48 uurs / 21-30 gram</t>
  </si>
  <si>
    <t>porti kosten basic 72 uurs / &lt;20 gram</t>
  </si>
  <si>
    <t>porti kosten basic 72 uurs / 21-30 gram</t>
  </si>
  <si>
    <t>Kosten betaallink iDEAL</t>
  </si>
  <si>
    <t>couverteren 1e vel A4 (C5)</t>
  </si>
  <si>
    <t>couverteren 2e vel A4 (C5)</t>
  </si>
  <si>
    <t>couverteren 3e vel A4 (C5)</t>
  </si>
  <si>
    <t>kosten papiervoorraad (gem. per vel A4)</t>
  </si>
  <si>
    <t>couverteren 4e vel A4 (C5)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</si>
</sst>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_-* #,##0_-;_-* #,##0\-;_-* &quot;-&quot;??_-;_-@_-"/>
    <numFmt numFmtId="167" formatCode="_ &quot;€&quot;\ * #,##0.0000_ ;_ &quot;€&quot;\ * \-#,##0.0000_ ;_ &quot;€&quot;\ * &quot;-&quot;????_ ;_ @_ "/>
    <numFmt numFmtId="168" formatCode="_ [$€-413]\ * #,##0.00_ ;_ [$€-413]\ * \-#,##0.00_ ;_ [$€-413]\ * &quot;-&quot;??_ ;_ @_ 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70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164" fontId="0" fillId="0" borderId="0" xfId="2" applyFont="1"/>
    <xf numFmtId="166" fontId="0" fillId="0" borderId="0" xfId="1" applyNumberFormat="1" applyFont="1" applyAlignment="1">
      <alignment horizontal="center" vertical="top"/>
    </xf>
    <xf numFmtId="164" fontId="0" fillId="0" borderId="0" xfId="2" applyFont="1" applyAlignment="1">
      <alignment horizontal="center"/>
    </xf>
    <xf numFmtId="9" fontId="0" fillId="0" borderId="0" xfId="27" quotePrefix="1" applyFont="1" applyAlignment="1">
      <alignment horizontal="center" vertical="top"/>
    </xf>
    <xf numFmtId="164" fontId="3" fillId="0" borderId="0" xfId="0" applyNumberFormat="1" applyFont="1"/>
    <xf numFmtId="1" fontId="0" fillId="2" borderId="12" xfId="0" applyNumberFormat="1" applyFill="1" applyBorder="1" applyAlignment="1">
      <alignment horizontal="center" vertical="center"/>
    </xf>
    <xf numFmtId="1" fontId="0" fillId="2" borderId="24" xfId="0" applyNumberFormat="1" applyFill="1" applyBorder="1" applyAlignment="1">
      <alignment horizontal="center" vertical="center"/>
    </xf>
    <xf numFmtId="9" fontId="3" fillId="3" borderId="13" xfId="27" quotePrefix="1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44" fontId="0" fillId="0" borderId="7" xfId="0" applyNumberFormat="1" applyBorder="1" applyAlignment="1">
      <alignment horizontal="center"/>
    </xf>
    <xf numFmtId="44" fontId="0" fillId="0" borderId="10" xfId="0" applyNumberFormat="1" applyBorder="1" applyAlignment="1">
      <alignment horizontal="center"/>
    </xf>
    <xf numFmtId="44" fontId="0" fillId="0" borderId="21" xfId="0" applyNumberFormat="1" applyBorder="1" applyAlignment="1">
      <alignment horizontal="center"/>
    </xf>
    <xf numFmtId="9" fontId="3" fillId="3" borderId="27" xfId="27" quotePrefix="1" applyFont="1" applyFill="1" applyBorder="1" applyAlignment="1">
      <alignment horizontal="center" vertical="top"/>
    </xf>
    <xf numFmtId="3" fontId="0" fillId="0" borderId="21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9" fontId="3" fillId="3" borderId="30" xfId="27" quotePrefix="1" applyFont="1" applyFill="1" applyBorder="1" applyAlignment="1">
      <alignment horizontal="center" vertical="top"/>
    </xf>
    <xf numFmtId="3" fontId="0" fillId="0" borderId="6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4" borderId="7" xfId="0" applyNumberFormat="1" applyFill="1" applyBorder="1" applyAlignment="1">
      <alignment horizontal="center" vertical="center"/>
    </xf>
    <xf numFmtId="3" fontId="0" fillId="4" borderId="10" xfId="0" applyNumberFormat="1" applyFill="1" applyBorder="1" applyAlignment="1">
      <alignment horizontal="center" vertical="center"/>
    </xf>
    <xf numFmtId="0" fontId="0" fillId="0" borderId="25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3" fontId="0" fillId="0" borderId="25" xfId="0" applyNumberFormat="1" applyBorder="1" applyAlignment="1">
      <alignment horizontal="center" vertical="center"/>
    </xf>
    <xf numFmtId="167" fontId="0" fillId="4" borderId="20" xfId="2" applyNumberFormat="1" applyFont="1" applyFill="1" applyBorder="1"/>
    <xf numFmtId="167" fontId="0" fillId="4" borderId="1" xfId="2" applyNumberFormat="1" applyFont="1" applyFill="1" applyBorder="1"/>
    <xf numFmtId="167" fontId="0" fillId="2" borderId="24" xfId="0" applyNumberFormat="1" applyFill="1" applyBorder="1" applyAlignment="1">
      <alignment horizontal="center" vertical="center"/>
    </xf>
    <xf numFmtId="167" fontId="0" fillId="4" borderId="9" xfId="2" applyNumberFormat="1" applyFont="1" applyFill="1" applyBorder="1"/>
    <xf numFmtId="0" fontId="8" fillId="0" borderId="6" xfId="0" applyFont="1" applyBorder="1" applyAlignment="1">
      <alignment horizontal="left"/>
    </xf>
    <xf numFmtId="44" fontId="3" fillId="3" borderId="36" xfId="0" applyNumberFormat="1" applyFont="1" applyFill="1" applyBorder="1"/>
    <xf numFmtId="0" fontId="0" fillId="4" borderId="0" xfId="0" applyFill="1"/>
    <xf numFmtId="0" fontId="0" fillId="0" borderId="6" xfId="0" applyBorder="1" applyAlignment="1">
      <alignment horizontal="left"/>
    </xf>
    <xf numFmtId="0" fontId="0" fillId="4" borderId="6" xfId="0" applyFill="1" applyBorder="1" applyAlignment="1">
      <alignment horizontal="right"/>
    </xf>
    <xf numFmtId="0" fontId="0" fillId="4" borderId="8" xfId="0" applyFill="1" applyBorder="1" applyAlignment="1">
      <alignment horizontal="right"/>
    </xf>
    <xf numFmtId="0" fontId="0" fillId="0" borderId="25" xfId="0" applyBorder="1" applyAlignment="1">
      <alignment horizontal="left"/>
    </xf>
    <xf numFmtId="0" fontId="7" fillId="3" borderId="32" xfId="0" applyFont="1" applyFill="1" applyBorder="1" applyAlignment="1">
      <alignment horizontal="left"/>
    </xf>
    <xf numFmtId="0" fontId="3" fillId="3" borderId="18" xfId="0" applyFont="1" applyFill="1" applyBorder="1"/>
    <xf numFmtId="0" fontId="3" fillId="3" borderId="5" xfId="0" applyFont="1" applyFill="1" applyBorder="1" applyAlignment="1">
      <alignment horizontal="center" vertical="center"/>
    </xf>
    <xf numFmtId="164" fontId="0" fillId="0" borderId="15" xfId="2" applyFont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164" fontId="0" fillId="0" borderId="16" xfId="2" applyFont="1" applyBorder="1" applyAlignment="1">
      <alignment horizontal="center" vertical="center"/>
    </xf>
    <xf numFmtId="0" fontId="3" fillId="3" borderId="35" xfId="0" applyFont="1" applyFill="1" applyBorder="1" applyAlignment="1">
      <alignment horizontal="righ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44" fontId="0" fillId="4" borderId="21" xfId="0" applyNumberFormat="1" applyFill="1" applyBorder="1" applyAlignment="1">
      <alignment horizontal="center" vertical="center"/>
    </xf>
    <xf numFmtId="44" fontId="0" fillId="4" borderId="7" xfId="0" applyNumberFormat="1" applyFill="1" applyBorder="1" applyAlignment="1">
      <alignment horizontal="center" vertical="center"/>
    </xf>
    <xf numFmtId="44" fontId="0" fillId="5" borderId="29" xfId="0" applyNumberFormat="1" applyFill="1" applyBorder="1" applyAlignment="1">
      <alignment horizontal="center" vertical="center"/>
    </xf>
    <xf numFmtId="44" fontId="0" fillId="4" borderId="10" xfId="0" applyNumberFormat="1" applyFill="1" applyBorder="1" applyAlignment="1">
      <alignment horizontal="center" vertical="center"/>
    </xf>
    <xf numFmtId="44" fontId="0" fillId="4" borderId="29" xfId="0" applyNumberFormat="1" applyFill="1" applyBorder="1" applyAlignment="1">
      <alignment horizontal="center" vertical="center"/>
    </xf>
    <xf numFmtId="44" fontId="0" fillId="5" borderId="0" xfId="2" applyNumberFormat="1" applyFont="1" applyFill="1" applyBorder="1" applyAlignment="1">
      <alignment horizontal="center" vertical="center"/>
    </xf>
    <xf numFmtId="44" fontId="0" fillId="5" borderId="41" xfId="2" applyNumberFormat="1" applyFont="1" applyFill="1" applyBorder="1" applyAlignment="1">
      <alignment horizontal="center" vertical="center"/>
    </xf>
    <xf numFmtId="3" fontId="0" fillId="2" borderId="29" xfId="0" applyNumberFormat="1" applyFill="1" applyBorder="1" applyAlignment="1">
      <alignment horizontal="center" vertical="center"/>
    </xf>
    <xf numFmtId="164" fontId="0" fillId="5" borderId="43" xfId="2" applyFont="1" applyFill="1" applyBorder="1" applyAlignment="1">
      <alignment horizontal="center" vertical="center"/>
    </xf>
    <xf numFmtId="44" fontId="0" fillId="0" borderId="7" xfId="0" applyNumberFormat="1" applyBorder="1" applyAlignment="1">
      <alignment horizontal="center"/>
    </xf>
    <xf numFmtId="44" fontId="0" fillId="0" borderId="7" xfId="0" applyNumberFormat="1" applyBorder="1" applyAlignment="1">
      <alignment horizontal="center"/>
    </xf>
    <xf numFmtId="0" fontId="9" fillId="0" borderId="0" xfId="0" applyFont="1"/>
    <xf numFmtId="3" fontId="0" fillId="0" borderId="0" xfId="0" applyNumberFormat="1"/>
    <xf numFmtId="44" fontId="0" fillId="0" borderId="11" xfId="0" applyNumberFormat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44" fontId="0" fillId="0" borderId="12" xfId="0" applyNumberFormat="1" applyBorder="1" applyAlignment="1">
      <alignment horizontal="center"/>
    </xf>
    <xf numFmtId="44" fontId="0" fillId="0" borderId="7" xfId="0" applyNumberFormat="1" applyBorder="1" applyAlignment="1">
      <alignment horizontal="center"/>
    </xf>
    <xf numFmtId="44" fontId="0" fillId="0" borderId="13" xfId="0" applyNumberFormat="1" applyBorder="1" applyAlignment="1">
      <alignment horizontal="center"/>
    </xf>
    <xf numFmtId="44" fontId="0" fillId="0" borderId="10" xfId="0" applyNumberFormat="1" applyBorder="1" applyAlignment="1">
      <alignment horizontal="center"/>
    </xf>
    <xf numFmtId="44" fontId="3" fillId="3" borderId="31" xfId="0" applyNumberFormat="1" applyFont="1" applyFill="1" applyBorder="1" applyAlignment="1">
      <alignment horizontal="center"/>
    </xf>
    <xf numFmtId="44" fontId="3" fillId="3" borderId="36" xfId="0" applyNumberFormat="1" applyFont="1" applyFill="1" applyBorder="1" applyAlignment="1">
      <alignment horizontal="center"/>
    </xf>
    <xf numFmtId="44" fontId="0" fillId="4" borderId="13" xfId="2" applyNumberFormat="1" applyFont="1" applyFill="1" applyBorder="1" applyAlignment="1">
      <alignment horizontal="center" vertical="center"/>
    </xf>
    <xf numFmtId="44" fontId="0" fillId="4" borderId="9" xfId="2" applyNumberFormat="1" applyFont="1" applyFill="1" applyBorder="1" applyAlignment="1">
      <alignment horizontal="center" vertical="center"/>
    </xf>
    <xf numFmtId="44" fontId="0" fillId="4" borderId="10" xfId="2" applyNumberFormat="1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44" fontId="0" fillId="4" borderId="12" xfId="2" applyNumberFormat="1" applyFont="1" applyFill="1" applyBorder="1" applyAlignment="1">
      <alignment horizontal="center" vertical="center"/>
    </xf>
    <xf numFmtId="44" fontId="0" fillId="4" borderId="1" xfId="2" applyNumberFormat="1" applyFont="1" applyFill="1" applyBorder="1" applyAlignment="1">
      <alignment horizontal="center" vertical="center"/>
    </xf>
    <xf numFmtId="44" fontId="0" fillId="4" borderId="7" xfId="2" applyNumberFormat="1" applyFont="1" applyFill="1" applyBorder="1" applyAlignment="1">
      <alignment horizontal="center" vertical="center"/>
    </xf>
    <xf numFmtId="168" fontId="0" fillId="5" borderId="2" xfId="2" applyNumberFormat="1" applyFont="1" applyFill="1" applyBorder="1" applyAlignment="1">
      <alignment horizontal="center" vertical="center"/>
    </xf>
    <xf numFmtId="166" fontId="3" fillId="3" borderId="38" xfId="1" quotePrefix="1" applyNumberFormat="1" applyFont="1" applyFill="1" applyBorder="1" applyAlignment="1">
      <alignment horizontal="center" vertical="top"/>
    </xf>
    <xf numFmtId="166" fontId="3" fillId="3" borderId="17" xfId="1" quotePrefix="1" applyNumberFormat="1" applyFont="1" applyFill="1" applyBorder="1" applyAlignment="1">
      <alignment horizontal="center" vertical="top"/>
    </xf>
    <xf numFmtId="166" fontId="3" fillId="3" borderId="18" xfId="1" quotePrefix="1" applyNumberFormat="1" applyFont="1" applyFill="1" applyBorder="1" applyAlignment="1">
      <alignment horizontal="center" vertical="top"/>
    </xf>
    <xf numFmtId="44" fontId="0" fillId="5" borderId="22" xfId="2" applyNumberFormat="1" applyFont="1" applyFill="1" applyBorder="1" applyAlignment="1">
      <alignment horizontal="center" vertical="center"/>
    </xf>
    <xf numFmtId="44" fontId="0" fillId="5" borderId="0" xfId="2" applyNumberFormat="1" applyFont="1" applyFill="1" applyBorder="1" applyAlignment="1">
      <alignment horizontal="center" vertical="center"/>
    </xf>
    <xf numFmtId="44" fontId="0" fillId="5" borderId="41" xfId="2" applyNumberFormat="1" applyFont="1" applyFill="1" applyBorder="1" applyAlignment="1">
      <alignment horizontal="center" vertical="center"/>
    </xf>
    <xf numFmtId="44" fontId="0" fillId="5" borderId="2" xfId="2" applyNumberFormat="1" applyFont="1" applyFill="1" applyBorder="1" applyAlignment="1">
      <alignment horizontal="center" vertical="center"/>
    </xf>
    <xf numFmtId="44" fontId="0" fillId="4" borderId="19" xfId="2" applyNumberFormat="1" applyFont="1" applyFill="1" applyBorder="1" applyAlignment="1">
      <alignment horizontal="center" vertical="center"/>
    </xf>
    <xf numFmtId="44" fontId="0" fillId="4" borderId="20" xfId="2" applyNumberFormat="1" applyFont="1" applyFill="1" applyBorder="1" applyAlignment="1">
      <alignment horizontal="center" vertical="center"/>
    </xf>
    <xf numFmtId="44" fontId="0" fillId="4" borderId="21" xfId="2" applyNumberFormat="1" applyFont="1" applyFill="1" applyBorder="1" applyAlignment="1">
      <alignment horizontal="center" vertical="center"/>
    </xf>
    <xf numFmtId="44" fontId="0" fillId="5" borderId="39" xfId="2" applyNumberFormat="1" applyFont="1" applyFill="1" applyBorder="1" applyAlignment="1">
      <alignment horizontal="center" vertical="center"/>
    </xf>
    <xf numFmtId="44" fontId="0" fillId="5" borderId="37" xfId="2" applyNumberFormat="1" applyFont="1" applyFill="1" applyBorder="1" applyAlignment="1">
      <alignment horizontal="center" vertical="center"/>
    </xf>
    <xf numFmtId="44" fontId="0" fillId="5" borderId="40" xfId="2" applyNumberFormat="1" applyFont="1" applyFill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166" fontId="3" fillId="3" borderId="4" xfId="1" quotePrefix="1" applyNumberFormat="1" applyFont="1" applyFill="1" applyBorder="1" applyAlignment="1">
      <alignment horizontal="center" vertical="top"/>
    </xf>
    <xf numFmtId="166" fontId="3" fillId="3" borderId="3" xfId="1" quotePrefix="1" applyNumberFormat="1" applyFont="1" applyFill="1" applyBorder="1" applyAlignment="1">
      <alignment horizontal="center" vertical="top" wrapText="1"/>
    </xf>
    <xf numFmtId="166" fontId="3" fillId="3" borderId="6" xfId="1" quotePrefix="1" applyNumberFormat="1" applyFont="1" applyFill="1" applyBorder="1" applyAlignment="1">
      <alignment horizontal="center" vertical="top" wrapText="1"/>
    </xf>
    <xf numFmtId="166" fontId="3" fillId="3" borderId="8" xfId="1" quotePrefix="1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6" fontId="3" fillId="3" borderId="6" xfId="1" quotePrefix="1" applyNumberFormat="1" applyFont="1" applyFill="1" applyBorder="1" applyAlignment="1">
      <alignment horizontal="center" vertical="top"/>
    </xf>
    <xf numFmtId="166" fontId="3" fillId="3" borderId="1" xfId="1" quotePrefix="1" applyNumberFormat="1" applyFont="1" applyFill="1" applyBorder="1" applyAlignment="1">
      <alignment horizontal="center" vertical="top"/>
    </xf>
    <xf numFmtId="0" fontId="7" fillId="3" borderId="3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66" fontId="3" fillId="3" borderId="3" xfId="1" quotePrefix="1" applyNumberFormat="1" applyFont="1" applyFill="1" applyBorder="1" applyAlignment="1">
      <alignment horizontal="center" vertical="top"/>
    </xf>
    <xf numFmtId="3" fontId="0" fillId="0" borderId="24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/>
    </xf>
  </cellXfs>
  <cellStyles count="70"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Gevolgde hyperlink" xfId="22" builtinId="9" hidden="1"/>
    <cellStyle name="Gevolgde hyperlink" xfId="24" builtinId="9" hidden="1"/>
    <cellStyle name="Gevolgde hyperlink" xfId="26" builtinId="9" hidden="1"/>
    <cellStyle name="Gevolgde hyperlink" xfId="29" builtinId="9" hidden="1"/>
    <cellStyle name="Gevolgde hyperlink" xfId="31" builtinId="9" hidden="1"/>
    <cellStyle name="Gevolgde hyperlink" xfId="33" builtinId="9" hidden="1"/>
    <cellStyle name="Gevolgde hyperlink" xfId="35" builtinId="9" hidden="1"/>
    <cellStyle name="Gevolgde hyperlink" xfId="37" builtinId="9" hidden="1"/>
    <cellStyle name="Gevolgde hyperlink" xfId="39" builtinId="9" hidden="1"/>
    <cellStyle name="Gevolgde hyperlink" xfId="41" builtinId="9" hidden="1"/>
    <cellStyle name="Gevolgde hyperlink" xfId="43" builtinId="9" hidden="1"/>
    <cellStyle name="Gevolgde hyperlink" xfId="45" builtinId="9" hidden="1"/>
    <cellStyle name="Gevolgde hyperlink" xfId="47" builtinId="9" hidden="1"/>
    <cellStyle name="Gevolgde hyperlink" xfId="49" builtinId="9" hidden="1"/>
    <cellStyle name="Gevolgde hyperlink" xfId="51" builtinId="9" hidden="1"/>
    <cellStyle name="Gevolgde hyperlink" xfId="53" builtinId="9" hidden="1"/>
    <cellStyle name="Gevolgde hyperlink" xfId="55" builtinId="9" hidden="1"/>
    <cellStyle name="Gevolgde hyperlink" xfId="57" builtinId="9" hidden="1"/>
    <cellStyle name="Gevolgde hyperlink" xfId="59" builtinId="9" hidden="1"/>
    <cellStyle name="Gevolgde hyperlink" xfId="61" builtinId="9" hidden="1"/>
    <cellStyle name="Gevolgde hyperlink" xfId="63" builtinId="9" hidden="1"/>
    <cellStyle name="Gevolgde hyperlink" xfId="65" builtinId="9" hidden="1"/>
    <cellStyle name="Gevolgde hyperlink" xfId="67" builtinId="9" hidden="1"/>
    <cellStyle name="Gevolgde hyperlink" xfId="69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Komma" xfId="1" builtinId="3"/>
    <cellStyle name="Procent" xfId="27" builtinId="5"/>
    <cellStyle name="Standaard" xfId="0" builtinId="0"/>
    <cellStyle name="Valuta" xfId="2" builtinId="4"/>
  </cellStyles>
  <dxfs count="0"/>
  <tableStyles count="0" defaultTableStyle="TableStyleMedium9" defaultPivotStyle="PivotStyleMedium4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92"/>
  <sheetViews>
    <sheetView tabSelected="1" topLeftCell="B1" workbookViewId="0">
      <selection activeCell="C29" sqref="C29"/>
    </sheetView>
  </sheetViews>
  <sheetFormatPr defaultColWidth="11.19921875" defaultRowHeight="15.6" x14ac:dyDescent="0.3"/>
  <cols>
    <col min="1" max="1" width="0.59765625" customWidth="1"/>
    <col min="2" max="2" width="1.69921875" customWidth="1"/>
    <col min="3" max="3" width="43.19921875" style="3" bestFit="1" customWidth="1"/>
    <col min="4" max="4" width="12.3984375" bestFit="1" customWidth="1"/>
    <col min="5" max="12" width="7.69921875" customWidth="1"/>
    <col min="13" max="13" width="13" customWidth="1"/>
    <col min="15" max="15" width="14" bestFit="1" customWidth="1"/>
    <col min="17" max="17" width="12.19921875" bestFit="1" customWidth="1"/>
  </cols>
  <sheetData>
    <row r="1" spans="2:17" ht="6.6" customHeight="1" x14ac:dyDescent="0.3"/>
    <row r="2" spans="2:17" x14ac:dyDescent="0.3">
      <c r="B2" s="1" t="s">
        <v>49</v>
      </c>
    </row>
    <row r="3" spans="2:17" x14ac:dyDescent="0.3">
      <c r="B3" s="2"/>
    </row>
    <row r="4" spans="2:17" x14ac:dyDescent="0.3">
      <c r="B4" s="1" t="s">
        <v>4</v>
      </c>
    </row>
    <row r="5" spans="2:17" x14ac:dyDescent="0.3">
      <c r="B5" s="2"/>
      <c r="C5" s="3" t="s">
        <v>5</v>
      </c>
      <c r="D5" s="126"/>
      <c r="E5" s="126"/>
      <c r="F5" s="126"/>
      <c r="G5" s="126"/>
      <c r="H5" s="19"/>
      <c r="J5" s="19"/>
      <c r="L5" s="19"/>
    </row>
    <row r="6" spans="2:17" x14ac:dyDescent="0.3">
      <c r="B6" s="2"/>
      <c r="C6" s="3" t="s">
        <v>6</v>
      </c>
      <c r="D6" s="126"/>
      <c r="E6" s="126"/>
      <c r="F6" s="126"/>
      <c r="G6" s="126"/>
      <c r="H6" s="19"/>
      <c r="J6" s="19"/>
      <c r="L6" s="19"/>
    </row>
    <row r="7" spans="2:17" x14ac:dyDescent="0.3">
      <c r="B7" s="2"/>
    </row>
    <row r="8" spans="2:17" ht="16.2" thickBot="1" x14ac:dyDescent="0.35">
      <c r="B8" s="1"/>
      <c r="E8" s="7"/>
      <c r="F8" s="7"/>
      <c r="G8" s="7"/>
      <c r="H8" s="7"/>
      <c r="I8" s="7"/>
      <c r="J8" s="7"/>
      <c r="K8" s="7"/>
      <c r="L8" s="7"/>
      <c r="M8" s="7"/>
      <c r="O8" s="5"/>
      <c r="P8" s="5"/>
    </row>
    <row r="9" spans="2:17" x14ac:dyDescent="0.3">
      <c r="B9" s="1"/>
      <c r="C9" s="117" t="s">
        <v>2</v>
      </c>
      <c r="D9" s="120" t="s">
        <v>22</v>
      </c>
      <c r="E9" s="123" t="s">
        <v>7</v>
      </c>
      <c r="F9" s="105"/>
      <c r="G9" s="105" t="s">
        <v>8</v>
      </c>
      <c r="H9" s="105"/>
      <c r="I9" s="105" t="s">
        <v>9</v>
      </c>
      <c r="J9" s="105"/>
      <c r="K9" s="105" t="s">
        <v>10</v>
      </c>
      <c r="L9" s="105"/>
      <c r="M9" s="106" t="s">
        <v>18</v>
      </c>
      <c r="N9" s="109" t="s">
        <v>20</v>
      </c>
      <c r="O9" s="112" t="s">
        <v>21</v>
      </c>
      <c r="P9" s="5"/>
    </row>
    <row r="10" spans="2:17" x14ac:dyDescent="0.3">
      <c r="B10" s="1"/>
      <c r="C10" s="118"/>
      <c r="D10" s="121"/>
      <c r="E10" s="115" t="s">
        <v>12</v>
      </c>
      <c r="F10" s="116"/>
      <c r="G10" s="116" t="s">
        <v>13</v>
      </c>
      <c r="H10" s="116"/>
      <c r="I10" s="116" t="s">
        <v>13</v>
      </c>
      <c r="J10" s="116"/>
      <c r="K10" s="116" t="s">
        <v>13</v>
      </c>
      <c r="L10" s="116"/>
      <c r="M10" s="107"/>
      <c r="N10" s="110"/>
      <c r="O10" s="113"/>
      <c r="P10" s="5"/>
    </row>
    <row r="11" spans="2:17" ht="16.2" thickBot="1" x14ac:dyDescent="0.35">
      <c r="C11" s="119"/>
      <c r="D11" s="122"/>
      <c r="E11" s="17">
        <v>0.15</v>
      </c>
      <c r="F11" s="11" t="s">
        <v>23</v>
      </c>
      <c r="G11" s="20">
        <v>0.55000000000000004</v>
      </c>
      <c r="H11" s="11" t="s">
        <v>23</v>
      </c>
      <c r="I11" s="20">
        <v>0.8</v>
      </c>
      <c r="J11" s="11" t="s">
        <v>23</v>
      </c>
      <c r="K11" s="20">
        <v>0.8</v>
      </c>
      <c r="L11" s="11" t="s">
        <v>23</v>
      </c>
      <c r="M11" s="108"/>
      <c r="N11" s="111"/>
      <c r="O11" s="114"/>
    </row>
    <row r="12" spans="2:17" x14ac:dyDescent="0.3">
      <c r="C12" s="26" t="s">
        <v>11</v>
      </c>
      <c r="D12" s="18">
        <v>2806287</v>
      </c>
      <c r="E12" s="102">
        <f>$E$11*$D12*4/12</f>
        <v>140314.35</v>
      </c>
      <c r="F12" s="103"/>
      <c r="G12" s="104">
        <f t="shared" ref="G12:G18" si="0">$G$11*$D12</f>
        <v>1543457.85</v>
      </c>
      <c r="H12" s="103"/>
      <c r="I12" s="104">
        <f>$I$11*$D12</f>
        <v>2245029.6</v>
      </c>
      <c r="J12" s="103"/>
      <c r="K12" s="104">
        <f>$K$11*$D12</f>
        <v>2245029.6</v>
      </c>
      <c r="L12" s="103"/>
      <c r="M12" s="28">
        <f>SUM(E12:K12)</f>
        <v>6173831.4000000004</v>
      </c>
      <c r="N12" s="29"/>
      <c r="O12" s="16">
        <f>M12*N12</f>
        <v>0</v>
      </c>
      <c r="P12" s="6"/>
      <c r="Q12" s="6"/>
    </row>
    <row r="13" spans="2:17" x14ac:dyDescent="0.3">
      <c r="C13" s="27" t="s">
        <v>0</v>
      </c>
      <c r="D13" s="23">
        <v>2806287</v>
      </c>
      <c r="E13" s="99">
        <f t="shared" ref="E13:E18" si="1">$E$11*$D13*4/12</f>
        <v>140314.35</v>
      </c>
      <c r="F13" s="100"/>
      <c r="G13" s="101">
        <f t="shared" si="0"/>
        <v>1543457.85</v>
      </c>
      <c r="H13" s="100"/>
      <c r="I13" s="101">
        <f t="shared" ref="I13:I18" si="2">$I$11*$D13</f>
        <v>2245029.6</v>
      </c>
      <c r="J13" s="100"/>
      <c r="K13" s="101">
        <f t="shared" ref="K13:K18" si="3">$K$11*$D13</f>
        <v>2245029.6</v>
      </c>
      <c r="L13" s="100"/>
      <c r="M13" s="21">
        <f t="shared" ref="M13:M18" si="4">SUM(E13:K13)</f>
        <v>6173831.4000000004</v>
      </c>
      <c r="N13" s="30"/>
      <c r="O13" s="14">
        <f>M13*N13</f>
        <v>0</v>
      </c>
      <c r="P13" s="6"/>
      <c r="Q13" s="6"/>
    </row>
    <row r="14" spans="2:17" x14ac:dyDescent="0.3">
      <c r="C14" s="27" t="s">
        <v>53</v>
      </c>
      <c r="D14" s="23">
        <v>800936</v>
      </c>
      <c r="E14" s="99">
        <f t="shared" si="1"/>
        <v>40046.799999999996</v>
      </c>
      <c r="F14" s="100"/>
      <c r="G14" s="101">
        <f t="shared" si="0"/>
        <v>440514.80000000005</v>
      </c>
      <c r="H14" s="100"/>
      <c r="I14" s="101">
        <f t="shared" si="2"/>
        <v>640748.80000000005</v>
      </c>
      <c r="J14" s="100"/>
      <c r="K14" s="101">
        <f t="shared" si="3"/>
        <v>640748.80000000005</v>
      </c>
      <c r="L14" s="100"/>
      <c r="M14" s="21">
        <f t="shared" si="4"/>
        <v>1762059.2000000002</v>
      </c>
      <c r="N14" s="30"/>
      <c r="O14" s="14">
        <f t="shared" ref="O14:O22" si="5">M14*N14</f>
        <v>0</v>
      </c>
      <c r="P14" s="6"/>
      <c r="Q14" s="6"/>
    </row>
    <row r="15" spans="2:17" x14ac:dyDescent="0.3">
      <c r="C15" s="27" t="s">
        <v>60</v>
      </c>
      <c r="D15" s="23">
        <v>1046869.3333333334</v>
      </c>
      <c r="E15" s="99">
        <f t="shared" si="1"/>
        <v>52343.466666666667</v>
      </c>
      <c r="F15" s="100"/>
      <c r="G15" s="101">
        <f t="shared" si="0"/>
        <v>575778.13333333342</v>
      </c>
      <c r="H15" s="100"/>
      <c r="I15" s="101">
        <f t="shared" si="2"/>
        <v>837495.46666666679</v>
      </c>
      <c r="J15" s="100"/>
      <c r="K15" s="101">
        <f t="shared" si="3"/>
        <v>837495.46666666679</v>
      </c>
      <c r="L15" s="100"/>
      <c r="M15" s="21">
        <f t="shared" ref="M15" si="6">SUM(E15:K15)</f>
        <v>2303112.5333333337</v>
      </c>
      <c r="N15" s="30"/>
      <c r="O15" s="59">
        <f t="shared" ref="O15" si="7">M15*N15</f>
        <v>0</v>
      </c>
      <c r="P15" s="6"/>
      <c r="Q15" s="6"/>
    </row>
    <row r="16" spans="2:17" x14ac:dyDescent="0.3">
      <c r="C16" s="27" t="s">
        <v>1</v>
      </c>
      <c r="D16" s="23">
        <v>125000</v>
      </c>
      <c r="E16" s="99">
        <f>$D$16</f>
        <v>125000</v>
      </c>
      <c r="F16" s="124"/>
      <c r="G16" s="125">
        <f t="shared" ref="G16" si="8">$D$16</f>
        <v>125000</v>
      </c>
      <c r="H16" s="125"/>
      <c r="I16" s="125">
        <f t="shared" ref="I16" si="9">$D$16</f>
        <v>125000</v>
      </c>
      <c r="J16" s="125"/>
      <c r="K16" s="124">
        <f t="shared" ref="K16" si="10">$D$16</f>
        <v>125000</v>
      </c>
      <c r="L16" s="100"/>
      <c r="M16" s="21">
        <f t="shared" si="4"/>
        <v>500000</v>
      </c>
      <c r="N16" s="30"/>
      <c r="O16" s="14">
        <f t="shared" si="5"/>
        <v>0</v>
      </c>
      <c r="P16" s="6"/>
      <c r="Q16" s="6"/>
    </row>
    <row r="17" spans="3:17" x14ac:dyDescent="0.3">
      <c r="C17" s="27" t="s">
        <v>3</v>
      </c>
      <c r="D17" s="23">
        <f>D16/100*5</f>
        <v>6250</v>
      </c>
      <c r="E17" s="99">
        <f>(SUM(E12,E16))/100*5</f>
        <v>13265.717499999999</v>
      </c>
      <c r="F17" s="100"/>
      <c r="G17" s="101">
        <f t="shared" ref="G17" si="11">(SUM(G12,G16))/100*5</f>
        <v>83422.892500000002</v>
      </c>
      <c r="H17" s="100"/>
      <c r="I17" s="101">
        <f t="shared" ref="I17" si="12">(SUM(I12,I16))/100*5</f>
        <v>118501.48000000001</v>
      </c>
      <c r="J17" s="100"/>
      <c r="K17" s="101">
        <f t="shared" ref="K17" si="13">(SUM(K12,K16))/100*5</f>
        <v>118501.48000000001</v>
      </c>
      <c r="L17" s="100"/>
      <c r="M17" s="21">
        <f t="shared" si="4"/>
        <v>333691.57000000007</v>
      </c>
      <c r="N17" s="30"/>
      <c r="O17" s="14">
        <f t="shared" si="5"/>
        <v>0</v>
      </c>
      <c r="P17" s="6"/>
      <c r="Q17" s="6"/>
    </row>
    <row r="18" spans="3:17" x14ac:dyDescent="0.3">
      <c r="C18" s="27" t="s">
        <v>14</v>
      </c>
      <c r="D18" s="23">
        <v>2000000</v>
      </c>
      <c r="E18" s="99">
        <f t="shared" si="1"/>
        <v>100000</v>
      </c>
      <c r="F18" s="100"/>
      <c r="G18" s="101">
        <f t="shared" si="0"/>
        <v>1100000</v>
      </c>
      <c r="H18" s="100"/>
      <c r="I18" s="101">
        <f t="shared" si="2"/>
        <v>1600000</v>
      </c>
      <c r="J18" s="100"/>
      <c r="K18" s="101">
        <f t="shared" si="3"/>
        <v>1600000</v>
      </c>
      <c r="L18" s="100"/>
      <c r="M18" s="21">
        <f t="shared" si="4"/>
        <v>4400000</v>
      </c>
      <c r="N18" s="30"/>
      <c r="O18" s="14">
        <f t="shared" si="5"/>
        <v>0</v>
      </c>
      <c r="P18" s="6"/>
      <c r="Q18" s="6"/>
    </row>
    <row r="19" spans="3:17" x14ac:dyDescent="0.3">
      <c r="C19" s="33" t="s">
        <v>19</v>
      </c>
      <c r="D19" s="57"/>
      <c r="E19" s="10"/>
      <c r="F19" s="10"/>
      <c r="G19" s="10"/>
      <c r="H19" s="10"/>
      <c r="I19" s="10"/>
      <c r="J19" s="10"/>
      <c r="K19" s="10"/>
      <c r="L19" s="10"/>
      <c r="M19" s="10"/>
      <c r="N19" s="31"/>
      <c r="O19" s="9"/>
      <c r="P19" s="6"/>
      <c r="Q19" s="6"/>
    </row>
    <row r="20" spans="3:17" x14ac:dyDescent="0.3">
      <c r="C20" s="12"/>
      <c r="D20" s="24"/>
      <c r="E20" s="99">
        <f t="shared" ref="E20:E22" si="14">$E$11*$D20*4/12</f>
        <v>0</v>
      </c>
      <c r="F20" s="100"/>
      <c r="G20" s="101">
        <f t="shared" ref="G20:G22" si="15">$G$11*$D20</f>
        <v>0</v>
      </c>
      <c r="H20" s="100"/>
      <c r="I20" s="101">
        <f t="shared" ref="I20:I22" si="16">$I$11*$D20</f>
        <v>0</v>
      </c>
      <c r="J20" s="100"/>
      <c r="K20" s="101">
        <f t="shared" ref="K20:K22" si="17">$K$11*$D20</f>
        <v>0</v>
      </c>
      <c r="L20" s="100"/>
      <c r="M20" s="21">
        <f>$G$11*$D20</f>
        <v>0</v>
      </c>
      <c r="N20" s="30"/>
      <c r="O20" s="14">
        <f t="shared" si="5"/>
        <v>0</v>
      </c>
      <c r="P20" s="6"/>
      <c r="Q20" s="6"/>
    </row>
    <row r="21" spans="3:17" x14ac:dyDescent="0.3">
      <c r="C21" s="12"/>
      <c r="D21" s="24"/>
      <c r="E21" s="99">
        <f t="shared" si="14"/>
        <v>0</v>
      </c>
      <c r="F21" s="100"/>
      <c r="G21" s="101">
        <f t="shared" si="15"/>
        <v>0</v>
      </c>
      <c r="H21" s="100"/>
      <c r="I21" s="101">
        <f t="shared" si="16"/>
        <v>0</v>
      </c>
      <c r="J21" s="100"/>
      <c r="K21" s="101">
        <f t="shared" si="17"/>
        <v>0</v>
      </c>
      <c r="L21" s="100"/>
      <c r="M21" s="21">
        <f>$G$11*$D21</f>
        <v>0</v>
      </c>
      <c r="N21" s="30"/>
      <c r="O21" s="14">
        <f t="shared" si="5"/>
        <v>0</v>
      </c>
      <c r="P21" s="6"/>
      <c r="Q21" s="6"/>
    </row>
    <row r="22" spans="3:17" ht="16.2" thickBot="1" x14ac:dyDescent="0.35">
      <c r="C22" s="13"/>
      <c r="D22" s="25"/>
      <c r="E22" s="96">
        <f t="shared" si="14"/>
        <v>0</v>
      </c>
      <c r="F22" s="97"/>
      <c r="G22" s="98">
        <f t="shared" si="15"/>
        <v>0</v>
      </c>
      <c r="H22" s="97"/>
      <c r="I22" s="98">
        <f t="shared" si="16"/>
        <v>0</v>
      </c>
      <c r="J22" s="97"/>
      <c r="K22" s="98">
        <f t="shared" si="17"/>
        <v>0</v>
      </c>
      <c r="L22" s="97"/>
      <c r="M22" s="22">
        <f>$G$11*$D22</f>
        <v>0</v>
      </c>
      <c r="N22" s="32"/>
      <c r="O22" s="15">
        <f t="shared" si="5"/>
        <v>0</v>
      </c>
      <c r="P22" s="6"/>
      <c r="Q22" s="6"/>
    </row>
    <row r="23" spans="3:17" ht="16.2" thickBot="1" x14ac:dyDescent="0.35">
      <c r="C23" s="74" t="s">
        <v>26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34">
        <f>SUM(O12:O22)</f>
        <v>0</v>
      </c>
    </row>
    <row r="25" spans="3:17" ht="16.2" thickBot="1" x14ac:dyDescent="0.35"/>
    <row r="26" spans="3:17" x14ac:dyDescent="0.3">
      <c r="C26" s="117" t="s">
        <v>24</v>
      </c>
      <c r="D26" s="120" t="s">
        <v>22</v>
      </c>
      <c r="E26" s="123" t="s">
        <v>7</v>
      </c>
      <c r="F26" s="105"/>
      <c r="G26" s="105" t="s">
        <v>8</v>
      </c>
      <c r="H26" s="105"/>
      <c r="I26" s="105" t="s">
        <v>9</v>
      </c>
      <c r="J26" s="105"/>
      <c r="K26" s="105" t="s">
        <v>10</v>
      </c>
      <c r="L26" s="105"/>
      <c r="M26" s="106" t="s">
        <v>18</v>
      </c>
      <c r="N26" s="109" t="s">
        <v>20</v>
      </c>
      <c r="O26" s="112" t="s">
        <v>21</v>
      </c>
    </row>
    <row r="27" spans="3:17" x14ac:dyDescent="0.3">
      <c r="C27" s="118"/>
      <c r="D27" s="121"/>
      <c r="E27" s="115" t="s">
        <v>12</v>
      </c>
      <c r="F27" s="116"/>
      <c r="G27" s="116" t="s">
        <v>13</v>
      </c>
      <c r="H27" s="116"/>
      <c r="I27" s="116" t="s">
        <v>13</v>
      </c>
      <c r="J27" s="116"/>
      <c r="K27" s="116" t="s">
        <v>13</v>
      </c>
      <c r="L27" s="116"/>
      <c r="M27" s="107"/>
      <c r="N27" s="110"/>
      <c r="O27" s="113"/>
    </row>
    <row r="28" spans="3:17" ht="16.2" thickBot="1" x14ac:dyDescent="0.35">
      <c r="C28" s="119"/>
      <c r="D28" s="122"/>
      <c r="E28" s="17">
        <v>0.85</v>
      </c>
      <c r="F28" s="11" t="s">
        <v>25</v>
      </c>
      <c r="G28" s="20">
        <v>0.45</v>
      </c>
      <c r="H28" s="11" t="s">
        <v>25</v>
      </c>
      <c r="I28" s="20">
        <v>0.2</v>
      </c>
      <c r="J28" s="11" t="s">
        <v>25</v>
      </c>
      <c r="K28" s="20">
        <v>0.2</v>
      </c>
      <c r="L28" s="11" t="s">
        <v>25</v>
      </c>
      <c r="M28" s="108"/>
      <c r="N28" s="111"/>
      <c r="O28" s="114"/>
    </row>
    <row r="29" spans="3:17" x14ac:dyDescent="0.3">
      <c r="C29" s="26" t="s">
        <v>11</v>
      </c>
      <c r="D29" s="18">
        <v>2806287</v>
      </c>
      <c r="E29" s="102">
        <f t="shared" ref="E29:E47" si="18">$E$28*$D29*4/12</f>
        <v>795114.64999999991</v>
      </c>
      <c r="F29" s="103"/>
      <c r="G29" s="104">
        <f t="shared" ref="G29:G47" si="19">$G$28*$D29</f>
        <v>1262829.1500000001</v>
      </c>
      <c r="H29" s="103"/>
      <c r="I29" s="104">
        <f t="shared" ref="I29:I47" si="20">$I$28*$D29</f>
        <v>561257.4</v>
      </c>
      <c r="J29" s="103"/>
      <c r="K29" s="104">
        <f t="shared" ref="K29:K47" si="21">$K$28*$D29</f>
        <v>561257.4</v>
      </c>
      <c r="L29" s="103"/>
      <c r="M29" s="28">
        <f>SUM(E29:K29)</f>
        <v>3180458.6</v>
      </c>
      <c r="N29" s="29"/>
      <c r="O29" s="16">
        <f>M29*N29</f>
        <v>0</v>
      </c>
      <c r="Q29" s="61"/>
    </row>
    <row r="30" spans="3:17" x14ac:dyDescent="0.3">
      <c r="C30" s="27" t="s">
        <v>0</v>
      </c>
      <c r="D30" s="23">
        <v>2806287</v>
      </c>
      <c r="E30" s="99">
        <f t="shared" si="18"/>
        <v>795114.64999999991</v>
      </c>
      <c r="F30" s="100"/>
      <c r="G30" s="101">
        <f t="shared" si="19"/>
        <v>1262829.1500000001</v>
      </c>
      <c r="H30" s="100"/>
      <c r="I30" s="101">
        <f t="shared" si="20"/>
        <v>561257.4</v>
      </c>
      <c r="J30" s="100"/>
      <c r="K30" s="101">
        <f t="shared" si="21"/>
        <v>561257.4</v>
      </c>
      <c r="L30" s="100"/>
      <c r="M30" s="21">
        <f t="shared" ref="M30:M40" si="22">SUM(E30:K30)</f>
        <v>3180458.6</v>
      </c>
      <c r="N30" s="30"/>
      <c r="O30" s="14">
        <f t="shared" ref="O30:O46" si="23">M30*N30</f>
        <v>0</v>
      </c>
    </row>
    <row r="31" spans="3:17" x14ac:dyDescent="0.3">
      <c r="C31" s="27" t="s">
        <v>46</v>
      </c>
      <c r="D31" s="23">
        <v>4097544</v>
      </c>
      <c r="E31" s="99">
        <f t="shared" si="18"/>
        <v>1160970.8</v>
      </c>
      <c r="F31" s="100"/>
      <c r="G31" s="101">
        <f t="shared" si="19"/>
        <v>1843894.8</v>
      </c>
      <c r="H31" s="100"/>
      <c r="I31" s="101">
        <f t="shared" si="20"/>
        <v>819508.8</v>
      </c>
      <c r="J31" s="100"/>
      <c r="K31" s="101">
        <f t="shared" si="21"/>
        <v>819508.8</v>
      </c>
      <c r="L31" s="100"/>
      <c r="M31" s="21">
        <f t="shared" si="22"/>
        <v>4643883.2</v>
      </c>
      <c r="N31" s="30"/>
      <c r="O31" s="14">
        <f t="shared" si="23"/>
        <v>0</v>
      </c>
      <c r="Q31" s="62"/>
    </row>
    <row r="32" spans="3:17" x14ac:dyDescent="0.3">
      <c r="C32" s="27" t="s">
        <v>47</v>
      </c>
      <c r="D32" s="23">
        <v>789776</v>
      </c>
      <c r="E32" s="99">
        <f t="shared" si="18"/>
        <v>223769.86666666667</v>
      </c>
      <c r="F32" s="100"/>
      <c r="G32" s="101">
        <f t="shared" si="19"/>
        <v>355399.2</v>
      </c>
      <c r="H32" s="100"/>
      <c r="I32" s="101">
        <f t="shared" si="20"/>
        <v>157955.20000000001</v>
      </c>
      <c r="J32" s="100"/>
      <c r="K32" s="101">
        <f t="shared" si="21"/>
        <v>157955.20000000001</v>
      </c>
      <c r="L32" s="100"/>
      <c r="M32" s="21">
        <f t="shared" ref="M32:M33" si="24">SUM(E32:K32)</f>
        <v>895079.46666666656</v>
      </c>
      <c r="N32" s="30"/>
      <c r="O32" s="14">
        <f t="shared" ref="O32:O33" si="25">M32*N32</f>
        <v>0</v>
      </c>
      <c r="Q32" s="62"/>
    </row>
    <row r="33" spans="3:17" x14ac:dyDescent="0.3">
      <c r="C33" s="27" t="s">
        <v>48</v>
      </c>
      <c r="D33" s="23">
        <v>920609</v>
      </c>
      <c r="E33" s="99">
        <f t="shared" si="18"/>
        <v>260839.21666666667</v>
      </c>
      <c r="F33" s="100"/>
      <c r="G33" s="101">
        <f t="shared" si="19"/>
        <v>414274.05</v>
      </c>
      <c r="H33" s="100"/>
      <c r="I33" s="101">
        <f t="shared" si="20"/>
        <v>184121.80000000002</v>
      </c>
      <c r="J33" s="100"/>
      <c r="K33" s="101">
        <f t="shared" si="21"/>
        <v>184121.80000000002</v>
      </c>
      <c r="L33" s="100"/>
      <c r="M33" s="21">
        <f t="shared" si="24"/>
        <v>1043356.8666666667</v>
      </c>
      <c r="N33" s="30"/>
      <c r="O33" s="14">
        <f t="shared" si="25"/>
        <v>0</v>
      </c>
    </row>
    <row r="34" spans="3:17" x14ac:dyDescent="0.3">
      <c r="C34" s="27" t="s">
        <v>61</v>
      </c>
      <c r="D34" s="23">
        <v>2806287</v>
      </c>
      <c r="E34" s="99">
        <f t="shared" si="18"/>
        <v>795114.64999999991</v>
      </c>
      <c r="F34" s="100"/>
      <c r="G34" s="101">
        <f t="shared" si="19"/>
        <v>1262829.1500000001</v>
      </c>
      <c r="H34" s="100"/>
      <c r="I34" s="101">
        <f t="shared" si="20"/>
        <v>561257.4</v>
      </c>
      <c r="J34" s="100"/>
      <c r="K34" s="101">
        <f t="shared" si="21"/>
        <v>561257.4</v>
      </c>
      <c r="L34" s="100"/>
      <c r="M34" s="21">
        <f t="shared" si="22"/>
        <v>3180458.6</v>
      </c>
      <c r="N34" s="30"/>
      <c r="O34" s="14">
        <f t="shared" si="23"/>
        <v>0</v>
      </c>
      <c r="Q34" s="62"/>
    </row>
    <row r="35" spans="3:17" x14ac:dyDescent="0.3">
      <c r="C35" s="27" t="s">
        <v>62</v>
      </c>
      <c r="D35" s="23">
        <v>1085764</v>
      </c>
      <c r="E35" s="99">
        <f t="shared" si="18"/>
        <v>307633.13333333336</v>
      </c>
      <c r="F35" s="100"/>
      <c r="G35" s="101">
        <f t="shared" si="19"/>
        <v>488593.8</v>
      </c>
      <c r="H35" s="100"/>
      <c r="I35" s="101">
        <f t="shared" si="20"/>
        <v>217152.80000000002</v>
      </c>
      <c r="J35" s="100"/>
      <c r="K35" s="101">
        <f t="shared" si="21"/>
        <v>217152.80000000002</v>
      </c>
      <c r="L35" s="100"/>
      <c r="M35" s="21">
        <f t="shared" ref="M35:M36" si="26">SUM(E35:K35)</f>
        <v>1230532.5333333334</v>
      </c>
      <c r="N35" s="30"/>
      <c r="O35" s="59">
        <f t="shared" ref="O35:O37" si="27">M35*N35</f>
        <v>0</v>
      </c>
      <c r="Q35" s="62"/>
    </row>
    <row r="36" spans="3:17" x14ac:dyDescent="0.3">
      <c r="C36" s="27" t="s">
        <v>63</v>
      </c>
      <c r="D36" s="23">
        <v>762102</v>
      </c>
      <c r="E36" s="99">
        <f t="shared" si="18"/>
        <v>215928.9</v>
      </c>
      <c r="F36" s="100"/>
      <c r="G36" s="101">
        <f t="shared" si="19"/>
        <v>342945.9</v>
      </c>
      <c r="H36" s="100"/>
      <c r="I36" s="101">
        <f t="shared" si="20"/>
        <v>152420.4</v>
      </c>
      <c r="J36" s="100"/>
      <c r="K36" s="101">
        <f t="shared" si="21"/>
        <v>152420.4</v>
      </c>
      <c r="L36" s="100"/>
      <c r="M36" s="21">
        <f t="shared" si="26"/>
        <v>863715.60000000009</v>
      </c>
      <c r="N36" s="30"/>
      <c r="O36" s="59">
        <f t="shared" si="27"/>
        <v>0</v>
      </c>
      <c r="Q36" s="62"/>
    </row>
    <row r="37" spans="3:17" x14ac:dyDescent="0.3">
      <c r="C37" s="27" t="s">
        <v>65</v>
      </c>
      <c r="D37" s="23">
        <v>68344</v>
      </c>
      <c r="E37" s="99">
        <f t="shared" si="18"/>
        <v>19364.133333333335</v>
      </c>
      <c r="F37" s="100"/>
      <c r="G37" s="101">
        <f t="shared" si="19"/>
        <v>30754.799999999999</v>
      </c>
      <c r="H37" s="100"/>
      <c r="I37" s="101">
        <f t="shared" si="20"/>
        <v>13668.800000000001</v>
      </c>
      <c r="J37" s="100"/>
      <c r="K37" s="101">
        <f t="shared" si="21"/>
        <v>13668.800000000001</v>
      </c>
      <c r="L37" s="100"/>
      <c r="M37" s="21">
        <f t="shared" ref="M37" si="28">SUM(E37:K37)</f>
        <v>77456.53333333334</v>
      </c>
      <c r="N37" s="30"/>
      <c r="O37" s="60">
        <f t="shared" si="27"/>
        <v>0</v>
      </c>
      <c r="Q37" s="62"/>
    </row>
    <row r="38" spans="3:17" x14ac:dyDescent="0.3">
      <c r="C38" s="27" t="s">
        <v>64</v>
      </c>
      <c r="D38" s="23">
        <v>5688256</v>
      </c>
      <c r="E38" s="99">
        <f t="shared" si="18"/>
        <v>1611672.5333333332</v>
      </c>
      <c r="F38" s="100"/>
      <c r="G38" s="101">
        <f t="shared" si="19"/>
        <v>2559715.2000000002</v>
      </c>
      <c r="H38" s="100"/>
      <c r="I38" s="101">
        <f t="shared" si="20"/>
        <v>1137651.2</v>
      </c>
      <c r="J38" s="100"/>
      <c r="K38" s="101">
        <f t="shared" si="21"/>
        <v>1137651.2</v>
      </c>
      <c r="L38" s="100"/>
      <c r="M38" s="21">
        <f t="shared" ref="M38" si="29">SUM(E38:K38)</f>
        <v>6446690.1333333338</v>
      </c>
      <c r="N38" s="30"/>
      <c r="O38" s="59">
        <f t="shared" ref="O38" si="30">M38*N38</f>
        <v>0</v>
      </c>
      <c r="Q38" s="62"/>
    </row>
    <row r="39" spans="3:17" x14ac:dyDescent="0.3">
      <c r="C39" s="27" t="s">
        <v>54</v>
      </c>
      <c r="D39" s="23">
        <v>2806287</v>
      </c>
      <c r="E39" s="99">
        <f t="shared" si="18"/>
        <v>795114.64999999991</v>
      </c>
      <c r="F39" s="100"/>
      <c r="G39" s="101">
        <f t="shared" si="19"/>
        <v>1262829.1500000001</v>
      </c>
      <c r="H39" s="100"/>
      <c r="I39" s="101">
        <f t="shared" si="20"/>
        <v>561257.4</v>
      </c>
      <c r="J39" s="100"/>
      <c r="K39" s="101">
        <f t="shared" si="21"/>
        <v>561257.4</v>
      </c>
      <c r="L39" s="100"/>
      <c r="M39" s="21">
        <f t="shared" ref="M39" si="31">SUM(E39:K39)</f>
        <v>3180458.6</v>
      </c>
      <c r="N39" s="30"/>
      <c r="O39" s="59">
        <f t="shared" ref="O39" si="32">M39*N39</f>
        <v>0</v>
      </c>
    </row>
    <row r="40" spans="3:17" x14ac:dyDescent="0.3">
      <c r="C40" s="27" t="s">
        <v>55</v>
      </c>
      <c r="D40" s="23">
        <v>140314.35</v>
      </c>
      <c r="E40" s="99">
        <f t="shared" si="18"/>
        <v>39755.732499999998</v>
      </c>
      <c r="F40" s="100"/>
      <c r="G40" s="101">
        <f t="shared" si="19"/>
        <v>63141.457500000004</v>
      </c>
      <c r="H40" s="100"/>
      <c r="I40" s="101">
        <f t="shared" si="20"/>
        <v>28062.870000000003</v>
      </c>
      <c r="J40" s="100"/>
      <c r="K40" s="101">
        <f t="shared" si="21"/>
        <v>28062.870000000003</v>
      </c>
      <c r="L40" s="100"/>
      <c r="M40" s="21">
        <f t="shared" si="22"/>
        <v>159022.93</v>
      </c>
      <c r="N40" s="30"/>
      <c r="O40" s="14">
        <f t="shared" si="23"/>
        <v>0</v>
      </c>
    </row>
    <row r="41" spans="3:17" x14ac:dyDescent="0.3">
      <c r="C41" s="27" t="s">
        <v>56</v>
      </c>
      <c r="D41" s="23">
        <v>1375080.63</v>
      </c>
      <c r="E41" s="99">
        <f t="shared" si="18"/>
        <v>389606.17849999992</v>
      </c>
      <c r="F41" s="100"/>
      <c r="G41" s="101">
        <f t="shared" si="19"/>
        <v>618786.28350000002</v>
      </c>
      <c r="H41" s="100"/>
      <c r="I41" s="101">
        <f t="shared" si="20"/>
        <v>275016.12599999999</v>
      </c>
      <c r="J41" s="100"/>
      <c r="K41" s="101">
        <f t="shared" si="21"/>
        <v>275016.12599999999</v>
      </c>
      <c r="L41" s="100"/>
      <c r="M41" s="21">
        <f t="shared" ref="M41:M44" si="33">SUM(E41:K41)</f>
        <v>1558424.7139999999</v>
      </c>
      <c r="N41" s="30"/>
      <c r="O41" s="59">
        <f t="shared" ref="O41:O44" si="34">M41*N41</f>
        <v>0</v>
      </c>
    </row>
    <row r="42" spans="3:17" x14ac:dyDescent="0.3">
      <c r="C42" s="27" t="s">
        <v>57</v>
      </c>
      <c r="D42" s="23">
        <v>589320.2699999999</v>
      </c>
      <c r="E42" s="99">
        <f t="shared" si="18"/>
        <v>166974.07649999997</v>
      </c>
      <c r="F42" s="100"/>
      <c r="G42" s="101">
        <f t="shared" si="19"/>
        <v>265194.12149999995</v>
      </c>
      <c r="H42" s="100"/>
      <c r="I42" s="101">
        <f t="shared" si="20"/>
        <v>117864.05399999999</v>
      </c>
      <c r="J42" s="100"/>
      <c r="K42" s="101">
        <f t="shared" si="21"/>
        <v>117864.05399999999</v>
      </c>
      <c r="L42" s="100"/>
      <c r="M42" s="21">
        <f t="shared" si="33"/>
        <v>667896.30599999987</v>
      </c>
      <c r="N42" s="30"/>
      <c r="O42" s="59">
        <f t="shared" si="34"/>
        <v>0</v>
      </c>
    </row>
    <row r="43" spans="3:17" x14ac:dyDescent="0.3">
      <c r="C43" s="27" t="s">
        <v>58</v>
      </c>
      <c r="D43" s="23">
        <v>491100.22499999998</v>
      </c>
      <c r="E43" s="99">
        <f t="shared" si="18"/>
        <v>139145.06375</v>
      </c>
      <c r="F43" s="100"/>
      <c r="G43" s="101">
        <f t="shared" si="19"/>
        <v>220995.10125000001</v>
      </c>
      <c r="H43" s="100"/>
      <c r="I43" s="101">
        <f t="shared" si="20"/>
        <v>98220.044999999998</v>
      </c>
      <c r="J43" s="100"/>
      <c r="K43" s="101">
        <f t="shared" si="21"/>
        <v>98220.044999999998</v>
      </c>
      <c r="L43" s="100"/>
      <c r="M43" s="21">
        <f t="shared" si="33"/>
        <v>556580.255</v>
      </c>
      <c r="N43" s="30"/>
      <c r="O43" s="59">
        <f t="shared" si="34"/>
        <v>0</v>
      </c>
    </row>
    <row r="44" spans="3:17" x14ac:dyDescent="0.3">
      <c r="C44" s="27" t="s">
        <v>59</v>
      </c>
      <c r="D44" s="23">
        <v>210471.52499999999</v>
      </c>
      <c r="E44" s="99">
        <f t="shared" si="18"/>
        <v>59633.598749999997</v>
      </c>
      <c r="F44" s="100"/>
      <c r="G44" s="101">
        <f t="shared" si="19"/>
        <v>94712.186249999999</v>
      </c>
      <c r="H44" s="100"/>
      <c r="I44" s="101">
        <f t="shared" si="20"/>
        <v>42094.305</v>
      </c>
      <c r="J44" s="100"/>
      <c r="K44" s="101">
        <f t="shared" si="21"/>
        <v>42094.305</v>
      </c>
      <c r="L44" s="100"/>
      <c r="M44" s="21">
        <f t="shared" si="33"/>
        <v>238534.39499999999</v>
      </c>
      <c r="N44" s="30"/>
      <c r="O44" s="59">
        <f t="shared" si="34"/>
        <v>0</v>
      </c>
    </row>
    <row r="45" spans="3:17" x14ac:dyDescent="0.3">
      <c r="C45" s="27" t="s">
        <v>50</v>
      </c>
      <c r="D45" s="23">
        <v>2806287</v>
      </c>
      <c r="E45" s="99">
        <f t="shared" si="18"/>
        <v>795114.64999999991</v>
      </c>
      <c r="F45" s="100"/>
      <c r="G45" s="101">
        <f t="shared" si="19"/>
        <v>1262829.1500000001</v>
      </c>
      <c r="H45" s="100"/>
      <c r="I45" s="101">
        <f t="shared" si="20"/>
        <v>561257.4</v>
      </c>
      <c r="J45" s="100"/>
      <c r="K45" s="101">
        <f t="shared" si="21"/>
        <v>561257.4</v>
      </c>
      <c r="L45" s="100"/>
      <c r="M45" s="21">
        <f t="shared" ref="M45" si="35">SUM(E45:K45)</f>
        <v>3180458.6</v>
      </c>
      <c r="N45" s="30"/>
      <c r="O45" s="59">
        <f t="shared" ref="O45" si="36">M45*N45</f>
        <v>0</v>
      </c>
    </row>
    <row r="46" spans="3:17" x14ac:dyDescent="0.3">
      <c r="C46" s="27" t="s">
        <v>51</v>
      </c>
      <c r="D46" s="23">
        <v>2000000</v>
      </c>
      <c r="E46" s="99">
        <f t="shared" si="18"/>
        <v>566666.66666666663</v>
      </c>
      <c r="F46" s="100"/>
      <c r="G46" s="101">
        <f t="shared" si="19"/>
        <v>900000</v>
      </c>
      <c r="H46" s="100"/>
      <c r="I46" s="101">
        <f t="shared" si="20"/>
        <v>400000</v>
      </c>
      <c r="J46" s="100"/>
      <c r="K46" s="101">
        <f t="shared" si="21"/>
        <v>400000</v>
      </c>
      <c r="L46" s="100"/>
      <c r="M46" s="21">
        <f t="shared" ref="M46" si="37">SUM(E46:K46)</f>
        <v>2266666.6666666665</v>
      </c>
      <c r="N46" s="30"/>
      <c r="O46" s="14">
        <f t="shared" si="23"/>
        <v>0</v>
      </c>
    </row>
    <row r="47" spans="3:17" x14ac:dyDescent="0.3">
      <c r="C47" s="27" t="s">
        <v>52</v>
      </c>
      <c r="D47" s="23">
        <v>5000</v>
      </c>
      <c r="E47" s="99">
        <f t="shared" si="18"/>
        <v>1416.6666666666667</v>
      </c>
      <c r="F47" s="100"/>
      <c r="G47" s="101">
        <f t="shared" si="19"/>
        <v>2250</v>
      </c>
      <c r="H47" s="100"/>
      <c r="I47" s="101">
        <f t="shared" si="20"/>
        <v>1000</v>
      </c>
      <c r="J47" s="100"/>
      <c r="K47" s="101">
        <f t="shared" si="21"/>
        <v>1000</v>
      </c>
      <c r="L47" s="100"/>
      <c r="M47" s="21">
        <f t="shared" ref="M47" si="38">SUM(E47:K47)</f>
        <v>5666.666666666667</v>
      </c>
      <c r="N47" s="30"/>
      <c r="O47" s="59">
        <f t="shared" ref="O47" si="39">M47*N47</f>
        <v>0</v>
      </c>
    </row>
    <row r="48" spans="3:17" x14ac:dyDescent="0.3">
      <c r="C48" s="33" t="s">
        <v>19</v>
      </c>
      <c r="D48" s="57"/>
      <c r="E48" s="10"/>
      <c r="F48" s="10"/>
      <c r="G48" s="10"/>
      <c r="H48" s="10"/>
      <c r="I48" s="10"/>
      <c r="J48" s="10"/>
      <c r="K48" s="10"/>
      <c r="L48" s="10"/>
      <c r="M48" s="10"/>
      <c r="N48" s="31"/>
      <c r="O48" s="9"/>
    </row>
    <row r="49" spans="3:15" x14ac:dyDescent="0.3">
      <c r="C49" s="12"/>
      <c r="D49" s="24"/>
      <c r="E49" s="99">
        <f t="shared" ref="E49:E51" si="40">$E$28*$D49*4/12</f>
        <v>0</v>
      </c>
      <c r="F49" s="100"/>
      <c r="G49" s="101">
        <f t="shared" ref="G49:G51" si="41">$G$28*$D49</f>
        <v>0</v>
      </c>
      <c r="H49" s="100"/>
      <c r="I49" s="101">
        <f t="shared" ref="I49:I51" si="42">$I$28*$D49</f>
        <v>0</v>
      </c>
      <c r="J49" s="100"/>
      <c r="K49" s="101">
        <f t="shared" ref="K49:K51" si="43">$K$28*$D49</f>
        <v>0</v>
      </c>
      <c r="L49" s="100"/>
      <c r="M49" s="21">
        <f t="shared" ref="M49:M51" si="44">SUM(E49:K49)</f>
        <v>0</v>
      </c>
      <c r="N49" s="30"/>
      <c r="O49" s="14">
        <f t="shared" ref="O49:O51" si="45">M49*N49</f>
        <v>0</v>
      </c>
    </row>
    <row r="50" spans="3:15" x14ac:dyDescent="0.3">
      <c r="C50" s="12"/>
      <c r="D50" s="24"/>
      <c r="E50" s="99">
        <f t="shared" si="40"/>
        <v>0</v>
      </c>
      <c r="F50" s="100"/>
      <c r="G50" s="101">
        <f t="shared" si="41"/>
        <v>0</v>
      </c>
      <c r="H50" s="100"/>
      <c r="I50" s="101">
        <f t="shared" si="42"/>
        <v>0</v>
      </c>
      <c r="J50" s="100"/>
      <c r="K50" s="101">
        <f t="shared" si="43"/>
        <v>0</v>
      </c>
      <c r="L50" s="100"/>
      <c r="M50" s="21">
        <f t="shared" si="44"/>
        <v>0</v>
      </c>
      <c r="N50" s="30"/>
      <c r="O50" s="14">
        <f t="shared" si="45"/>
        <v>0</v>
      </c>
    </row>
    <row r="51" spans="3:15" ht="16.2" thickBot="1" x14ac:dyDescent="0.35">
      <c r="C51" s="13"/>
      <c r="D51" s="25"/>
      <c r="E51" s="96">
        <f t="shared" si="40"/>
        <v>0</v>
      </c>
      <c r="F51" s="97"/>
      <c r="G51" s="98">
        <f t="shared" si="41"/>
        <v>0</v>
      </c>
      <c r="H51" s="97"/>
      <c r="I51" s="98">
        <f t="shared" si="42"/>
        <v>0</v>
      </c>
      <c r="J51" s="97"/>
      <c r="K51" s="98">
        <f t="shared" si="43"/>
        <v>0</v>
      </c>
      <c r="L51" s="97"/>
      <c r="M51" s="22">
        <f t="shared" si="44"/>
        <v>0</v>
      </c>
      <c r="N51" s="32"/>
      <c r="O51" s="15">
        <f t="shared" si="45"/>
        <v>0</v>
      </c>
    </row>
    <row r="52" spans="3:15" ht="16.2" thickBot="1" x14ac:dyDescent="0.35">
      <c r="C52" s="74" t="s">
        <v>27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34">
        <f>SUM(O29:O51)</f>
        <v>0</v>
      </c>
    </row>
    <row r="53" spans="3:15" x14ac:dyDescent="0.3">
      <c r="G53" s="4"/>
      <c r="H53" s="4"/>
      <c r="I53" s="4"/>
      <c r="J53" s="4"/>
      <c r="K53" s="4"/>
      <c r="L53" s="4"/>
      <c r="M53" s="4"/>
    </row>
    <row r="54" spans="3:15" ht="16.2" thickBot="1" x14ac:dyDescent="0.35">
      <c r="G54" s="4"/>
      <c r="H54" s="4"/>
      <c r="I54" s="4"/>
      <c r="J54" s="4"/>
      <c r="K54" s="4"/>
      <c r="L54" s="4"/>
      <c r="M54" s="4"/>
    </row>
    <row r="55" spans="3:15" ht="18.600000000000001" thickBot="1" x14ac:dyDescent="0.4">
      <c r="C55" s="40" t="s">
        <v>33</v>
      </c>
      <c r="D55" s="41" t="s">
        <v>28</v>
      </c>
      <c r="E55" s="83" t="s">
        <v>7</v>
      </c>
      <c r="F55" s="84"/>
      <c r="G55" s="84" t="s">
        <v>8</v>
      </c>
      <c r="H55" s="84"/>
      <c r="I55" s="84" t="s">
        <v>9</v>
      </c>
      <c r="J55" s="84"/>
      <c r="K55" s="84" t="s">
        <v>10</v>
      </c>
      <c r="L55" s="85"/>
      <c r="M55" s="42" t="s">
        <v>21</v>
      </c>
    </row>
    <row r="56" spans="3:15" x14ac:dyDescent="0.3">
      <c r="C56" s="39" t="s">
        <v>32</v>
      </c>
      <c r="D56" s="50"/>
      <c r="E56" s="90"/>
      <c r="F56" s="91"/>
      <c r="G56" s="91"/>
      <c r="H56" s="91"/>
      <c r="I56" s="91"/>
      <c r="J56" s="91"/>
      <c r="K56" s="91"/>
      <c r="L56" s="92"/>
      <c r="M56" s="43">
        <f>SUM(D56:L56)</f>
        <v>0</v>
      </c>
    </row>
    <row r="57" spans="3:15" x14ac:dyDescent="0.3">
      <c r="C57" s="36" t="s">
        <v>29</v>
      </c>
      <c r="D57" s="51"/>
      <c r="E57" s="93"/>
      <c r="F57" s="94"/>
      <c r="G57" s="94"/>
      <c r="H57" s="94"/>
      <c r="I57" s="94"/>
      <c r="J57" s="94"/>
      <c r="K57" s="94"/>
      <c r="L57" s="95"/>
      <c r="M57" s="43">
        <f t="shared" ref="M57:M58" si="46">SUM(D57:L57)</f>
        <v>0</v>
      </c>
    </row>
    <row r="58" spans="3:15" x14ac:dyDescent="0.3">
      <c r="C58" s="36" t="s">
        <v>30</v>
      </c>
      <c r="D58" s="51"/>
      <c r="E58" s="86"/>
      <c r="F58" s="87"/>
      <c r="G58" s="87"/>
      <c r="H58" s="87"/>
      <c r="I58" s="87"/>
      <c r="J58" s="87"/>
      <c r="K58" s="87"/>
      <c r="L58" s="88"/>
      <c r="M58" s="43">
        <f t="shared" si="46"/>
        <v>0</v>
      </c>
    </row>
    <row r="59" spans="3:15" x14ac:dyDescent="0.3">
      <c r="C59" s="33" t="s">
        <v>19</v>
      </c>
      <c r="D59" s="52"/>
      <c r="E59" s="89"/>
      <c r="F59" s="89"/>
      <c r="G59" s="89"/>
      <c r="H59" s="89"/>
      <c r="I59" s="89"/>
      <c r="J59" s="89"/>
      <c r="K59" s="89"/>
      <c r="L59" s="89"/>
      <c r="M59" s="58"/>
    </row>
    <row r="60" spans="3:15" x14ac:dyDescent="0.3">
      <c r="C60" s="37"/>
      <c r="D60" s="51"/>
      <c r="E60" s="79"/>
      <c r="F60" s="80"/>
      <c r="G60" s="80"/>
      <c r="H60" s="80"/>
      <c r="I60" s="80"/>
      <c r="J60" s="80"/>
      <c r="K60" s="80"/>
      <c r="L60" s="81"/>
      <c r="M60" s="43">
        <f t="shared" ref="M60:M62" si="47">SUM(D60:L60)</f>
        <v>0</v>
      </c>
    </row>
    <row r="61" spans="3:15" x14ac:dyDescent="0.3">
      <c r="C61" s="37"/>
      <c r="D61" s="51"/>
      <c r="E61" s="79"/>
      <c r="F61" s="80"/>
      <c r="G61" s="80"/>
      <c r="H61" s="80"/>
      <c r="I61" s="80"/>
      <c r="J61" s="80"/>
      <c r="K61" s="80"/>
      <c r="L61" s="81"/>
      <c r="M61" s="43">
        <f t="shared" si="47"/>
        <v>0</v>
      </c>
    </row>
    <row r="62" spans="3:15" ht="16.2" thickBot="1" x14ac:dyDescent="0.35">
      <c r="C62" s="38"/>
      <c r="D62" s="53"/>
      <c r="E62" s="71"/>
      <c r="F62" s="72"/>
      <c r="G62" s="72"/>
      <c r="H62" s="72"/>
      <c r="I62" s="72"/>
      <c r="J62" s="72"/>
      <c r="K62" s="72"/>
      <c r="L62" s="73"/>
      <c r="M62" s="45">
        <f t="shared" si="47"/>
        <v>0</v>
      </c>
    </row>
    <row r="63" spans="3:15" ht="16.2" thickBot="1" x14ac:dyDescent="0.35">
      <c r="C63" s="74" t="s">
        <v>35</v>
      </c>
      <c r="D63" s="75"/>
      <c r="E63" s="75"/>
      <c r="F63" s="75"/>
      <c r="G63" s="75"/>
      <c r="H63" s="75"/>
      <c r="I63" s="75"/>
      <c r="J63" s="75"/>
      <c r="K63" s="75"/>
      <c r="L63" s="75"/>
      <c r="M63" s="34">
        <f>SUM(M56:M62)</f>
        <v>0</v>
      </c>
    </row>
    <row r="64" spans="3:15" x14ac:dyDescent="0.3">
      <c r="G64" s="4"/>
      <c r="H64" s="4"/>
      <c r="I64" s="4"/>
      <c r="J64" s="4"/>
      <c r="K64" s="4"/>
      <c r="L64" s="4"/>
      <c r="M64" s="4"/>
    </row>
    <row r="65" spans="3:17" ht="16.2" thickBot="1" x14ac:dyDescent="0.35">
      <c r="G65" s="4"/>
      <c r="H65" s="4"/>
      <c r="I65" s="4"/>
      <c r="J65" s="4"/>
      <c r="K65" s="4"/>
      <c r="L65" s="4"/>
      <c r="M65" s="4"/>
    </row>
    <row r="66" spans="3:17" ht="18.600000000000001" thickBot="1" x14ac:dyDescent="0.4">
      <c r="C66" s="40" t="s">
        <v>31</v>
      </c>
      <c r="D66" s="41" t="s">
        <v>28</v>
      </c>
      <c r="E66" s="83" t="s">
        <v>7</v>
      </c>
      <c r="F66" s="84"/>
      <c r="G66" s="84" t="s">
        <v>8</v>
      </c>
      <c r="H66" s="84"/>
      <c r="I66" s="84" t="s">
        <v>9</v>
      </c>
      <c r="J66" s="84"/>
      <c r="K66" s="84" t="s">
        <v>10</v>
      </c>
      <c r="L66" s="85"/>
      <c r="M66" s="42" t="s">
        <v>21</v>
      </c>
    </row>
    <row r="67" spans="3:17" x14ac:dyDescent="0.3">
      <c r="C67" s="39" t="s">
        <v>32</v>
      </c>
      <c r="D67" s="50"/>
      <c r="E67" s="90"/>
      <c r="F67" s="91"/>
      <c r="G67" s="91"/>
      <c r="H67" s="91"/>
      <c r="I67" s="91"/>
      <c r="J67" s="91"/>
      <c r="K67" s="91"/>
      <c r="L67" s="92"/>
      <c r="M67" s="43">
        <f>SUM(D67:L67)</f>
        <v>0</v>
      </c>
    </row>
    <row r="68" spans="3:17" x14ac:dyDescent="0.3">
      <c r="C68" s="36" t="s">
        <v>15</v>
      </c>
      <c r="D68" s="51"/>
      <c r="E68" s="93"/>
      <c r="F68" s="94"/>
      <c r="G68" s="94"/>
      <c r="H68" s="94"/>
      <c r="I68" s="94"/>
      <c r="J68" s="94"/>
      <c r="K68" s="94"/>
      <c r="L68" s="95"/>
      <c r="M68" s="43">
        <f t="shared" ref="M68:M70" si="48">SUM(D68:L68)</f>
        <v>0</v>
      </c>
    </row>
    <row r="69" spans="3:17" x14ac:dyDescent="0.3">
      <c r="C69" s="36" t="s">
        <v>16</v>
      </c>
      <c r="D69" s="51"/>
      <c r="E69" s="86"/>
      <c r="F69" s="87"/>
      <c r="G69" s="87"/>
      <c r="H69" s="87"/>
      <c r="I69" s="87"/>
      <c r="J69" s="87"/>
      <c r="K69" s="87"/>
      <c r="L69" s="88"/>
      <c r="M69" s="43">
        <f t="shared" si="48"/>
        <v>0</v>
      </c>
    </row>
    <row r="70" spans="3:17" x14ac:dyDescent="0.3">
      <c r="C70" s="36" t="s">
        <v>17</v>
      </c>
      <c r="D70" s="54"/>
      <c r="E70" s="55"/>
      <c r="F70" s="55"/>
      <c r="G70" s="55"/>
      <c r="H70" s="55"/>
      <c r="I70" s="55"/>
      <c r="J70" s="55"/>
      <c r="K70" s="55"/>
      <c r="L70" s="56"/>
      <c r="M70" s="43">
        <f t="shared" si="48"/>
        <v>0</v>
      </c>
    </row>
    <row r="71" spans="3:17" x14ac:dyDescent="0.3">
      <c r="C71" s="33" t="s">
        <v>19</v>
      </c>
      <c r="D71" s="52"/>
      <c r="E71" s="89"/>
      <c r="F71" s="89"/>
      <c r="G71" s="89"/>
      <c r="H71" s="89"/>
      <c r="I71" s="89"/>
      <c r="J71" s="89"/>
      <c r="K71" s="89"/>
      <c r="L71" s="89"/>
      <c r="M71" s="58"/>
    </row>
    <row r="72" spans="3:17" x14ac:dyDescent="0.3">
      <c r="C72" s="37"/>
      <c r="D72" s="51"/>
      <c r="E72" s="79"/>
      <c r="F72" s="80"/>
      <c r="G72" s="80"/>
      <c r="H72" s="80"/>
      <c r="I72" s="80"/>
      <c r="J72" s="80"/>
      <c r="K72" s="80"/>
      <c r="L72" s="81"/>
      <c r="M72" s="43">
        <f t="shared" ref="M72:M74" si="49">SUM(D72:L72)</f>
        <v>0</v>
      </c>
    </row>
    <row r="73" spans="3:17" x14ac:dyDescent="0.3">
      <c r="C73" s="37"/>
      <c r="D73" s="51"/>
      <c r="E73" s="79"/>
      <c r="F73" s="80"/>
      <c r="G73" s="80"/>
      <c r="H73" s="80"/>
      <c r="I73" s="80"/>
      <c r="J73" s="80"/>
      <c r="K73" s="80"/>
      <c r="L73" s="81"/>
      <c r="M73" s="43">
        <f t="shared" si="49"/>
        <v>0</v>
      </c>
    </row>
    <row r="74" spans="3:17" ht="16.2" thickBot="1" x14ac:dyDescent="0.35">
      <c r="C74" s="38"/>
      <c r="D74" s="53"/>
      <c r="E74" s="71"/>
      <c r="F74" s="72"/>
      <c r="G74" s="72"/>
      <c r="H74" s="72"/>
      <c r="I74" s="72"/>
      <c r="J74" s="72"/>
      <c r="K74" s="72"/>
      <c r="L74" s="73"/>
      <c r="M74" s="45">
        <f t="shared" si="49"/>
        <v>0</v>
      </c>
    </row>
    <row r="75" spans="3:17" ht="16.2" thickBot="1" x14ac:dyDescent="0.35">
      <c r="C75" s="74" t="s">
        <v>34</v>
      </c>
      <c r="D75" s="75"/>
      <c r="E75" s="75"/>
      <c r="F75" s="75"/>
      <c r="G75" s="75"/>
      <c r="H75" s="75"/>
      <c r="I75" s="75"/>
      <c r="J75" s="75"/>
      <c r="K75" s="75"/>
      <c r="L75" s="75"/>
      <c r="M75" s="34">
        <f>SUM(M67:M74)</f>
        <v>0</v>
      </c>
    </row>
    <row r="76" spans="3:17" x14ac:dyDescent="0.3">
      <c r="G76" s="4"/>
      <c r="H76" s="4"/>
      <c r="I76" s="4"/>
      <c r="J76" s="4"/>
      <c r="K76" s="4"/>
      <c r="L76" s="4"/>
      <c r="M76" s="4"/>
      <c r="P76" s="1"/>
      <c r="Q76" s="8"/>
    </row>
    <row r="77" spans="3:17" ht="16.2" thickBot="1" x14ac:dyDescent="0.35">
      <c r="G77" s="4"/>
      <c r="H77" s="4"/>
      <c r="I77" s="4"/>
      <c r="J77" s="4"/>
      <c r="K77" s="4"/>
      <c r="L77" s="4"/>
      <c r="M77" s="4"/>
      <c r="P77" s="1"/>
      <c r="Q77" s="8"/>
    </row>
    <row r="78" spans="3:17" ht="18.600000000000001" thickBot="1" x14ac:dyDescent="0.4">
      <c r="C78" s="40" t="s">
        <v>36</v>
      </c>
      <c r="D78" s="41" t="s">
        <v>28</v>
      </c>
      <c r="E78" s="83" t="s">
        <v>7</v>
      </c>
      <c r="F78" s="84"/>
      <c r="G78" s="84" t="s">
        <v>8</v>
      </c>
      <c r="H78" s="84"/>
      <c r="I78" s="84" t="s">
        <v>9</v>
      </c>
      <c r="J78" s="84"/>
      <c r="K78" s="84" t="s">
        <v>10</v>
      </c>
      <c r="L78" s="85"/>
      <c r="M78" s="42" t="s">
        <v>21</v>
      </c>
      <c r="P78" s="1"/>
      <c r="Q78" s="8"/>
    </row>
    <row r="79" spans="3:17" x14ac:dyDescent="0.3">
      <c r="C79" s="33" t="s">
        <v>19</v>
      </c>
      <c r="D79" s="44"/>
      <c r="E79" s="82"/>
      <c r="F79" s="82"/>
      <c r="G79" s="82"/>
      <c r="H79" s="82"/>
      <c r="I79" s="82"/>
      <c r="J79" s="82"/>
      <c r="K79" s="82"/>
      <c r="L79" s="82"/>
      <c r="M79" s="58"/>
      <c r="P79" s="1"/>
      <c r="Q79" s="8"/>
    </row>
    <row r="80" spans="3:17" x14ac:dyDescent="0.3">
      <c r="C80" s="37"/>
      <c r="D80" s="51"/>
      <c r="E80" s="79"/>
      <c r="F80" s="80"/>
      <c r="G80" s="80"/>
      <c r="H80" s="80"/>
      <c r="I80" s="80"/>
      <c r="J80" s="80"/>
      <c r="K80" s="80"/>
      <c r="L80" s="81"/>
      <c r="M80" s="43">
        <f t="shared" ref="M80:M82" si="50">SUM(D80:L80)</f>
        <v>0</v>
      </c>
      <c r="P80" s="1"/>
      <c r="Q80" s="8"/>
    </row>
    <row r="81" spans="3:17" x14ac:dyDescent="0.3">
      <c r="C81" s="37"/>
      <c r="D81" s="51"/>
      <c r="E81" s="79"/>
      <c r="F81" s="80"/>
      <c r="G81" s="80"/>
      <c r="H81" s="80"/>
      <c r="I81" s="80"/>
      <c r="J81" s="80"/>
      <c r="K81" s="80"/>
      <c r="L81" s="81"/>
      <c r="M81" s="43">
        <f t="shared" si="50"/>
        <v>0</v>
      </c>
      <c r="P81" s="1"/>
      <c r="Q81" s="8"/>
    </row>
    <row r="82" spans="3:17" ht="16.2" thickBot="1" x14ac:dyDescent="0.35">
      <c r="C82" s="38"/>
      <c r="D82" s="53"/>
      <c r="E82" s="71"/>
      <c r="F82" s="72"/>
      <c r="G82" s="72"/>
      <c r="H82" s="72"/>
      <c r="I82" s="72"/>
      <c r="J82" s="72"/>
      <c r="K82" s="72"/>
      <c r="L82" s="73"/>
      <c r="M82" s="45">
        <f t="shared" si="50"/>
        <v>0</v>
      </c>
      <c r="P82" s="1"/>
      <c r="Q82" s="8"/>
    </row>
    <row r="83" spans="3:17" ht="16.2" thickBot="1" x14ac:dyDescent="0.35">
      <c r="C83" s="74" t="s">
        <v>37</v>
      </c>
      <c r="D83" s="75"/>
      <c r="E83" s="75"/>
      <c r="F83" s="75"/>
      <c r="G83" s="75"/>
      <c r="H83" s="75"/>
      <c r="I83" s="75"/>
      <c r="J83" s="75"/>
      <c r="K83" s="75"/>
      <c r="L83" s="75"/>
      <c r="M83" s="34">
        <f>SUM(M79:M82)</f>
        <v>0</v>
      </c>
      <c r="P83" s="1"/>
      <c r="Q83" s="8"/>
    </row>
    <row r="84" spans="3:17" x14ac:dyDescent="0.3">
      <c r="G84" s="4"/>
      <c r="H84" s="4"/>
      <c r="I84" s="4"/>
      <c r="J84" s="4"/>
      <c r="K84" s="4"/>
      <c r="L84" s="4"/>
      <c r="M84" s="4"/>
    </row>
    <row r="85" spans="3:17" ht="16.2" thickBot="1" x14ac:dyDescent="0.35">
      <c r="G85" s="4"/>
      <c r="H85" s="4"/>
      <c r="I85" s="4"/>
      <c r="J85" s="4"/>
      <c r="K85" s="4"/>
      <c r="L85" s="4"/>
      <c r="M85" s="4"/>
    </row>
    <row r="86" spans="3:17" ht="16.2" thickBot="1" x14ac:dyDescent="0.35">
      <c r="C86" s="76" t="s">
        <v>39</v>
      </c>
      <c r="D86" s="77"/>
      <c r="E86" s="78"/>
    </row>
    <row r="87" spans="3:17" x14ac:dyDescent="0.3">
      <c r="C87" s="47" t="s">
        <v>40</v>
      </c>
      <c r="D87" s="63">
        <f>O23</f>
        <v>0</v>
      </c>
      <c r="E87" s="64"/>
    </row>
    <row r="88" spans="3:17" x14ac:dyDescent="0.3">
      <c r="C88" s="48" t="s">
        <v>41</v>
      </c>
      <c r="D88" s="65">
        <f>O52</f>
        <v>0</v>
      </c>
      <c r="E88" s="66"/>
      <c r="G88" s="35"/>
      <c r="H88" t="s">
        <v>38</v>
      </c>
      <c r="I88" s="4"/>
      <c r="J88" s="4"/>
      <c r="K88" s="4"/>
      <c r="L88" s="4"/>
      <c r="M88" s="4"/>
    </row>
    <row r="89" spans="3:17" x14ac:dyDescent="0.3">
      <c r="C89" s="48" t="s">
        <v>42</v>
      </c>
      <c r="D89" s="65">
        <f>M63</f>
        <v>0</v>
      </c>
      <c r="E89" s="66"/>
    </row>
    <row r="90" spans="3:17" x14ac:dyDescent="0.3">
      <c r="C90" s="48" t="s">
        <v>43</v>
      </c>
      <c r="D90" s="65">
        <f>M75</f>
        <v>0</v>
      </c>
      <c r="E90" s="66"/>
    </row>
    <row r="91" spans="3:17" ht="16.2" thickBot="1" x14ac:dyDescent="0.35">
      <c r="C91" s="49" t="s">
        <v>44</v>
      </c>
      <c r="D91" s="67">
        <f>M83</f>
        <v>0</v>
      </c>
      <c r="E91" s="68"/>
    </row>
    <row r="92" spans="3:17" ht="16.2" thickBot="1" x14ac:dyDescent="0.35">
      <c r="C92" s="46" t="s">
        <v>45</v>
      </c>
      <c r="D92" s="69">
        <f>SUM(D87:D91)</f>
        <v>0</v>
      </c>
      <c r="E92" s="70"/>
    </row>
  </sheetData>
  <mergeCells count="252">
    <mergeCell ref="E44:F44"/>
    <mergeCell ref="G44:H44"/>
    <mergeCell ref="I44:J44"/>
    <mergeCell ref="K44:L44"/>
    <mergeCell ref="E15:F15"/>
    <mergeCell ref="G15:H15"/>
    <mergeCell ref="I15:J15"/>
    <mergeCell ref="K15:L15"/>
    <mergeCell ref="E41:F41"/>
    <mergeCell ref="G41:H41"/>
    <mergeCell ref="I41:J41"/>
    <mergeCell ref="K41:L41"/>
    <mergeCell ref="E42:F42"/>
    <mergeCell ref="G42:H42"/>
    <mergeCell ref="I42:J42"/>
    <mergeCell ref="K42:L42"/>
    <mergeCell ref="E43:F43"/>
    <mergeCell ref="G43:H43"/>
    <mergeCell ref="I43:J43"/>
    <mergeCell ref="K43:L43"/>
    <mergeCell ref="G16:H16"/>
    <mergeCell ref="G17:H17"/>
    <mergeCell ref="G18:H18"/>
    <mergeCell ref="G20:H20"/>
    <mergeCell ref="E45:F45"/>
    <mergeCell ref="G45:H45"/>
    <mergeCell ref="I45:J45"/>
    <mergeCell ref="K45:L45"/>
    <mergeCell ref="E47:F47"/>
    <mergeCell ref="G47:H47"/>
    <mergeCell ref="I47:J47"/>
    <mergeCell ref="K47:L47"/>
    <mergeCell ref="E35:F35"/>
    <mergeCell ref="G35:H35"/>
    <mergeCell ref="I35:J35"/>
    <mergeCell ref="K35:L35"/>
    <mergeCell ref="E36:F36"/>
    <mergeCell ref="G36:H36"/>
    <mergeCell ref="I36:J36"/>
    <mergeCell ref="K36:L36"/>
    <mergeCell ref="E38:F38"/>
    <mergeCell ref="G38:H38"/>
    <mergeCell ref="I38:J38"/>
    <mergeCell ref="K38:L38"/>
    <mergeCell ref="E39:F39"/>
    <mergeCell ref="G39:H39"/>
    <mergeCell ref="I39:J39"/>
    <mergeCell ref="K39:L39"/>
    <mergeCell ref="C9:C11"/>
    <mergeCell ref="N9:N11"/>
    <mergeCell ref="O9:O11"/>
    <mergeCell ref="D5:G5"/>
    <mergeCell ref="D6:G6"/>
    <mergeCell ref="E9:F9"/>
    <mergeCell ref="E10:F10"/>
    <mergeCell ref="I9:J9"/>
    <mergeCell ref="K9:L9"/>
    <mergeCell ref="K10:L10"/>
    <mergeCell ref="I10:J10"/>
    <mergeCell ref="G9:H9"/>
    <mergeCell ref="G10:H10"/>
    <mergeCell ref="G12:H12"/>
    <mergeCell ref="E13:F13"/>
    <mergeCell ref="E14:F14"/>
    <mergeCell ref="G13:H13"/>
    <mergeCell ref="G14:H14"/>
    <mergeCell ref="D9:D11"/>
    <mergeCell ref="M9:M11"/>
    <mergeCell ref="E16:F16"/>
    <mergeCell ref="E17:F17"/>
    <mergeCell ref="E18:F18"/>
    <mergeCell ref="E20:F20"/>
    <mergeCell ref="E21:F21"/>
    <mergeCell ref="E22:F22"/>
    <mergeCell ref="K12:L12"/>
    <mergeCell ref="K13:L13"/>
    <mergeCell ref="K14:L14"/>
    <mergeCell ref="K16:L16"/>
    <mergeCell ref="I12:J12"/>
    <mergeCell ref="I13:J13"/>
    <mergeCell ref="I14:J14"/>
    <mergeCell ref="I16:J16"/>
    <mergeCell ref="E12:F12"/>
    <mergeCell ref="C26:C28"/>
    <mergeCell ref="D26:D28"/>
    <mergeCell ref="E26:F26"/>
    <mergeCell ref="G26:H26"/>
    <mergeCell ref="I26:J26"/>
    <mergeCell ref="I18:J18"/>
    <mergeCell ref="I20:J20"/>
    <mergeCell ref="I21:J21"/>
    <mergeCell ref="I22:J22"/>
    <mergeCell ref="G21:H21"/>
    <mergeCell ref="G22:H22"/>
    <mergeCell ref="M26:M28"/>
    <mergeCell ref="N26:N28"/>
    <mergeCell ref="O26:O28"/>
    <mergeCell ref="E27:F27"/>
    <mergeCell ref="G27:H27"/>
    <mergeCell ref="I27:J27"/>
    <mergeCell ref="K27:L27"/>
    <mergeCell ref="K17:L17"/>
    <mergeCell ref="K18:L18"/>
    <mergeCell ref="K20:L20"/>
    <mergeCell ref="K21:L21"/>
    <mergeCell ref="K22:L22"/>
    <mergeCell ref="I17:J17"/>
    <mergeCell ref="E29:F29"/>
    <mergeCell ref="G29:H29"/>
    <mergeCell ref="I29:J29"/>
    <mergeCell ref="K29:L29"/>
    <mergeCell ref="E30:F30"/>
    <mergeCell ref="G30:H30"/>
    <mergeCell ref="I30:J30"/>
    <mergeCell ref="K30:L30"/>
    <mergeCell ref="K26:L26"/>
    <mergeCell ref="I40:J40"/>
    <mergeCell ref="K40:L40"/>
    <mergeCell ref="E31:F31"/>
    <mergeCell ref="G31:H31"/>
    <mergeCell ref="I31:J31"/>
    <mergeCell ref="K31:L31"/>
    <mergeCell ref="E33:F33"/>
    <mergeCell ref="G33:H33"/>
    <mergeCell ref="I33:J33"/>
    <mergeCell ref="K33:L33"/>
    <mergeCell ref="E32:F32"/>
    <mergeCell ref="G32:H32"/>
    <mergeCell ref="I32:J32"/>
    <mergeCell ref="K32:L32"/>
    <mergeCell ref="E37:F37"/>
    <mergeCell ref="G37:H37"/>
    <mergeCell ref="I37:J37"/>
    <mergeCell ref="K37:L37"/>
    <mergeCell ref="E51:F51"/>
    <mergeCell ref="G51:H51"/>
    <mergeCell ref="I51:J51"/>
    <mergeCell ref="K51:L51"/>
    <mergeCell ref="C23:N23"/>
    <mergeCell ref="C52:N52"/>
    <mergeCell ref="E46:F46"/>
    <mergeCell ref="G46:H46"/>
    <mergeCell ref="I46:J46"/>
    <mergeCell ref="K46:L46"/>
    <mergeCell ref="E49:F49"/>
    <mergeCell ref="G49:H49"/>
    <mergeCell ref="I49:J49"/>
    <mergeCell ref="K49:L49"/>
    <mergeCell ref="E50:F50"/>
    <mergeCell ref="G50:H50"/>
    <mergeCell ref="I50:J50"/>
    <mergeCell ref="K50:L50"/>
    <mergeCell ref="E34:F34"/>
    <mergeCell ref="G34:H34"/>
    <mergeCell ref="I34:J34"/>
    <mergeCell ref="K34:L34"/>
    <mergeCell ref="E40:F40"/>
    <mergeCell ref="G40:H40"/>
    <mergeCell ref="E57:F57"/>
    <mergeCell ref="G57:H57"/>
    <mergeCell ref="I57:J57"/>
    <mergeCell ref="K57:L57"/>
    <mergeCell ref="E58:F58"/>
    <mergeCell ref="G58:H58"/>
    <mergeCell ref="I58:J58"/>
    <mergeCell ref="K58:L58"/>
    <mergeCell ref="E55:F55"/>
    <mergeCell ref="G55:H55"/>
    <mergeCell ref="I55:J55"/>
    <mergeCell ref="K55:L55"/>
    <mergeCell ref="E56:F56"/>
    <mergeCell ref="G56:H56"/>
    <mergeCell ref="I56:J56"/>
    <mergeCell ref="K56:L56"/>
    <mergeCell ref="E61:F61"/>
    <mergeCell ref="G61:H61"/>
    <mergeCell ref="I61:J61"/>
    <mergeCell ref="K61:L61"/>
    <mergeCell ref="E62:F62"/>
    <mergeCell ref="G62:H62"/>
    <mergeCell ref="I62:J62"/>
    <mergeCell ref="K62:L62"/>
    <mergeCell ref="E59:F59"/>
    <mergeCell ref="G59:H59"/>
    <mergeCell ref="I59:J59"/>
    <mergeCell ref="K59:L59"/>
    <mergeCell ref="E60:F60"/>
    <mergeCell ref="G60:H60"/>
    <mergeCell ref="I60:J60"/>
    <mergeCell ref="K60:L60"/>
    <mergeCell ref="E67:F67"/>
    <mergeCell ref="G67:H67"/>
    <mergeCell ref="I67:J67"/>
    <mergeCell ref="K67:L67"/>
    <mergeCell ref="E68:F68"/>
    <mergeCell ref="G68:H68"/>
    <mergeCell ref="I68:J68"/>
    <mergeCell ref="K68:L68"/>
    <mergeCell ref="C63:L63"/>
    <mergeCell ref="E66:F66"/>
    <mergeCell ref="G66:H66"/>
    <mergeCell ref="I66:J66"/>
    <mergeCell ref="K66:L66"/>
    <mergeCell ref="E72:F72"/>
    <mergeCell ref="G72:H72"/>
    <mergeCell ref="I72:J72"/>
    <mergeCell ref="K72:L72"/>
    <mergeCell ref="E73:F73"/>
    <mergeCell ref="G73:H73"/>
    <mergeCell ref="I73:J73"/>
    <mergeCell ref="K73:L73"/>
    <mergeCell ref="E69:F69"/>
    <mergeCell ref="G69:H69"/>
    <mergeCell ref="I69:J69"/>
    <mergeCell ref="K69:L69"/>
    <mergeCell ref="E71:F71"/>
    <mergeCell ref="G71:H71"/>
    <mergeCell ref="I71:J71"/>
    <mergeCell ref="K71:L71"/>
    <mergeCell ref="E79:F79"/>
    <mergeCell ref="G79:H79"/>
    <mergeCell ref="I79:J79"/>
    <mergeCell ref="K79:L79"/>
    <mergeCell ref="E74:F74"/>
    <mergeCell ref="G74:H74"/>
    <mergeCell ref="I74:J74"/>
    <mergeCell ref="K74:L74"/>
    <mergeCell ref="C75:L75"/>
    <mergeCell ref="E78:F78"/>
    <mergeCell ref="G78:H78"/>
    <mergeCell ref="I78:J78"/>
    <mergeCell ref="K78:L78"/>
    <mergeCell ref="K82:L82"/>
    <mergeCell ref="C83:L83"/>
    <mergeCell ref="C86:E86"/>
    <mergeCell ref="E80:F80"/>
    <mergeCell ref="G80:H80"/>
    <mergeCell ref="I80:J80"/>
    <mergeCell ref="K80:L80"/>
    <mergeCell ref="E81:F81"/>
    <mergeCell ref="G81:H81"/>
    <mergeCell ref="I81:J81"/>
    <mergeCell ref="K81:L81"/>
    <mergeCell ref="D87:E87"/>
    <mergeCell ref="D88:E88"/>
    <mergeCell ref="D89:E89"/>
    <mergeCell ref="D90:E90"/>
    <mergeCell ref="D91:E91"/>
    <mergeCell ref="D92:E92"/>
    <mergeCell ref="E82:F82"/>
    <mergeCell ref="G82:H82"/>
    <mergeCell ref="I82:J82"/>
  </mergeCells>
  <pageMargins left="0.75" right="0.75" top="1" bottom="1" header="0.5" footer="0.5"/>
  <pageSetup paperSize="8" scale="77" orientation="portrait" horizontalDpi="4294967292" verticalDpi="4294967292" r:id="rId1"/>
  <ignoredErrors>
    <ignoredError sqref="G16:L16 E16" formula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Rekenmodel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 Boeren</dc:creator>
  <cp:lastModifiedBy>Hans Berkhout</cp:lastModifiedBy>
  <cp:lastPrinted>2014-04-29T13:03:31Z</cp:lastPrinted>
  <dcterms:created xsi:type="dcterms:W3CDTF">2014-03-20T05:29:49Z</dcterms:created>
  <dcterms:modified xsi:type="dcterms:W3CDTF">2014-06-05T12:11:53Z</dcterms:modified>
</cp:coreProperties>
</file>